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o.corder\Documents\EVALUACION\DESEMPEÑO 2020\PAUTAS DE EVALUACION\PAUTAS FINALES\VERSIONES\VESION 3 VIERNES 06-03\"/>
    </mc:Choice>
  </mc:AlternateContent>
  <bookViews>
    <workbookView xWindow="0" yWindow="0" windowWidth="23040" windowHeight="9216" tabRatio="756" activeTab="1"/>
  </bookViews>
  <sheets>
    <sheet name="PORTADA" sheetId="6" r:id="rId1"/>
    <sheet name="Pauta Evaluación" sheetId="2" r:id="rId2"/>
    <sheet name="Rúbrica" sheetId="4" r:id="rId3"/>
    <sheet name="Cálculo descriptor supervisions" sheetId="8" r:id="rId4"/>
    <sheet name="PROYECTOS VIGENTES" sheetId="7" r:id="rId5"/>
    <sheet name="regiones" sheetId="9" state="hidden" r:id="rId6"/>
  </sheets>
  <definedNames>
    <definedName name="_xlnm._FilterDatabase" localSheetId="4" hidden="1">'PROYECTOS VIGENTES'!$A$1:$H$75</definedName>
    <definedName name="_xlnm.Print_Area" localSheetId="1">'Pauta Evaluación'!$A$1:$G$127</definedName>
    <definedName name="_xlnm.Print_Area" localSheetId="2">Rúbrica!$A$1:$F$31</definedName>
    <definedName name="regiones">regiones!$A$1:$B$16</definedName>
    <definedName name="vigentes">'PROYECTOS VIGENTES'!$A$1:$H$75</definedName>
  </definedNames>
  <calcPr calcId="162913"/>
</workbook>
</file>

<file path=xl/calcChain.xml><?xml version="1.0" encoding="utf-8"?>
<calcChain xmlns="http://schemas.openxmlformats.org/spreadsheetml/2006/main">
  <c r="B8" i="8" l="1"/>
  <c r="B9" i="8" s="1"/>
  <c r="G42" i="2" l="1"/>
  <c r="G8" i="2"/>
  <c r="G9" i="2"/>
  <c r="G10" i="2"/>
  <c r="G11" i="2"/>
  <c r="G12" i="2"/>
  <c r="G13" i="2"/>
  <c r="F65" i="2"/>
  <c r="G65" i="2" s="1"/>
  <c r="G43" i="2"/>
  <c r="G34" i="2"/>
  <c r="G33" i="2"/>
  <c r="G32" i="2"/>
  <c r="G31" i="2"/>
  <c r="G23" i="2"/>
  <c r="G22" i="2"/>
  <c r="G21" i="2"/>
  <c r="G54" i="2"/>
  <c r="G53" i="2"/>
  <c r="G52" i="2"/>
  <c r="G51" i="2"/>
  <c r="F64" i="2"/>
  <c r="G64" i="2" s="1"/>
  <c r="F63" i="2"/>
  <c r="G63" i="2" s="1"/>
  <c r="F62" i="2"/>
  <c r="G62" i="2" s="1"/>
  <c r="G35" i="2" l="1"/>
  <c r="G74" i="2" s="1"/>
  <c r="G66" i="2"/>
  <c r="G77" i="2" s="1"/>
  <c r="G55" i="2"/>
  <c r="G76" i="2" s="1"/>
  <c r="G14" i="2"/>
  <c r="G72" i="2" s="1"/>
  <c r="G44" i="2"/>
  <c r="G75" i="2" s="1"/>
  <c r="G24" i="2"/>
  <c r="G73" i="2" s="1"/>
  <c r="G78" i="2" l="1"/>
  <c r="B115" i="2" l="1"/>
  <c r="B17" i="6" s="1"/>
  <c r="C115" i="2"/>
  <c r="B19" i="6" s="1"/>
</calcChain>
</file>

<file path=xl/comments1.xml><?xml version="1.0" encoding="utf-8"?>
<comments xmlns="http://schemas.openxmlformats.org/spreadsheetml/2006/main">
  <authors>
    <author>Alejandro Corder</author>
  </authors>
  <commentList>
    <comment ref="E8" authorId="0" shapeId="0">
      <text>
        <r>
          <rPr>
            <b/>
            <sz val="9"/>
            <color indexed="81"/>
            <rFont val="Tahoma"/>
            <family val="2"/>
          </rPr>
          <t>SOLO DEBE INGRESAR CÓDIGO DE PROYECTO Y SE COMPLETARÁN LOS SIGUIENTES CAMPOS</t>
        </r>
      </text>
    </comment>
  </commentList>
</comments>
</file>

<file path=xl/sharedStrings.xml><?xml version="1.0" encoding="utf-8"?>
<sst xmlns="http://schemas.openxmlformats.org/spreadsheetml/2006/main" count="649" uniqueCount="331">
  <si>
    <t>1.1</t>
  </si>
  <si>
    <t>1.2</t>
  </si>
  <si>
    <t>2.1</t>
  </si>
  <si>
    <t>2.2</t>
  </si>
  <si>
    <t>2.3</t>
  </si>
  <si>
    <t>3.1</t>
  </si>
  <si>
    <t>3.3</t>
  </si>
  <si>
    <t>3.4</t>
  </si>
  <si>
    <t>4.1</t>
  </si>
  <si>
    <t>RESUMEN DE LA EVALUACIÓN</t>
  </si>
  <si>
    <t>Puntaje</t>
  </si>
  <si>
    <t xml:space="preserve">Utilización y resguardo de bienes de uso y/o consumo adquiridos con los fondos de subvención. </t>
  </si>
  <si>
    <t>Puntaje final</t>
  </si>
  <si>
    <t xml:space="preserve">1. Cumplimiento del respeto, promoción y protección de los derechos de los niños, niñas, adolescentes y sus familias </t>
  </si>
  <si>
    <t>Fundamento</t>
  </si>
  <si>
    <t xml:space="preserve">3. Evaluación de resultados de la ejecución en el periodo </t>
  </si>
  <si>
    <t xml:space="preserve">4. Calidad de la Atención </t>
  </si>
  <si>
    <t>5.1</t>
  </si>
  <si>
    <t>5.2</t>
  </si>
  <si>
    <t xml:space="preserve">2. Cumplimiento de los objetivos del convenio establecidos en la matriz lógica </t>
  </si>
  <si>
    <t>5. Criterios empleados por el colaborador acreditado para decidir el ingreso o egreso de los niños, niñas o adolescentes</t>
  </si>
  <si>
    <t>6.1</t>
  </si>
  <si>
    <t>6.2</t>
  </si>
  <si>
    <t>6.3</t>
  </si>
  <si>
    <t>6.4</t>
  </si>
  <si>
    <t>1.3</t>
  </si>
  <si>
    <t>1.4</t>
  </si>
  <si>
    <t>1.5</t>
  </si>
  <si>
    <t>1.6</t>
  </si>
  <si>
    <t>4.2</t>
  </si>
  <si>
    <t>5.3</t>
  </si>
  <si>
    <t>5.4</t>
  </si>
  <si>
    <t>No aplica</t>
  </si>
  <si>
    <t xml:space="preserve">Resultado  Visita especial </t>
  </si>
  <si>
    <t>Resultado Proceso Supervisión</t>
  </si>
  <si>
    <t xml:space="preserve">3. </t>
  </si>
  <si>
    <t>Logro de Resultados Esperados (indicador resultado)</t>
  </si>
  <si>
    <t>6. La administración transparente, eficiente, eficaz e idónea de los recursos que conforman la subvención</t>
  </si>
  <si>
    <t xml:space="preserve">Puntaje </t>
  </si>
  <si>
    <t xml:space="preserve">Ponderador </t>
  </si>
  <si>
    <t xml:space="preserve">4. </t>
  </si>
  <si>
    <t>Calidad de la Atención (indicador de proceso)</t>
  </si>
  <si>
    <t xml:space="preserve">5. </t>
  </si>
  <si>
    <t xml:space="preserve">Criterios empleados por el colaborador acreditado para decidir el ingreso o egreso de los niños, niñas o adolescentes </t>
  </si>
  <si>
    <t xml:space="preserve">2. </t>
  </si>
  <si>
    <t xml:space="preserve">1. </t>
  </si>
  <si>
    <t xml:space="preserve">TOTAL ÁMBITO </t>
  </si>
  <si>
    <t xml:space="preserve">6. - </t>
  </si>
  <si>
    <t>Puntaje Ámbitos</t>
  </si>
  <si>
    <t xml:space="preserve">PAUTA DE EVALUACIÓN DE DESEMPEÑO ANUAL </t>
  </si>
  <si>
    <t>La administración transparente, eficiente, eficaz e idónea de los recursos que conforman la subvención (*)</t>
  </si>
  <si>
    <t>Resultado  Proceso Supervisión Financiero</t>
  </si>
  <si>
    <t>Resultado Visita Especial</t>
  </si>
  <si>
    <t>Ponderador</t>
  </si>
  <si>
    <t>(*) Independiente de los resultados que obtenga el proyecto en la evaluación general, se podrá no dar continuidad al convenio, si no se alcanza un comportamiento aceptable en cuanto a la administración de los recursos transferidos por el SENAME. Se entenderá por comportamiento aceptable, cuando el proyecto obtenga en la sumatoria de cada criterio de evaluación financiera ponderado un puntaje igual o superior a 3</t>
  </si>
  <si>
    <t>REPORTE EVALUACIONES O AUDITORÍAS EXTERNAS</t>
  </si>
  <si>
    <t>Nombre Institución 1</t>
  </si>
  <si>
    <t>Fecha Visita</t>
  </si>
  <si>
    <t>Observaciones</t>
  </si>
  <si>
    <t>Nombre Institución 2</t>
  </si>
  <si>
    <t>Principales Hallazgos</t>
  </si>
  <si>
    <t>Estado de cumplimiento Hallazgos</t>
  </si>
  <si>
    <t>Nombre Institución 3</t>
  </si>
  <si>
    <t>RECOMENDACIÓN FINAL PAUTA EVALUACIÓN</t>
  </si>
  <si>
    <t>Criterio</t>
  </si>
  <si>
    <t>Calificación 1</t>
  </si>
  <si>
    <t>Calificación 2</t>
  </si>
  <si>
    <t>Calificación 3</t>
  </si>
  <si>
    <t>Calificación 4</t>
  </si>
  <si>
    <t xml:space="preserve">Indicación Metodológica </t>
  </si>
  <si>
    <t>1. Cumplimiento del respeto, promoción y protección de los derechos de los niños, niñas, adolescentes y sus familias.</t>
  </si>
  <si>
    <t xml:space="preserve">No aplica </t>
  </si>
  <si>
    <t>1.1.</t>
  </si>
  <si>
    <t>CRITERIOS DE CALIFICACIÓN Y PUNTAJE</t>
  </si>
  <si>
    <t>3. Logro de Resultados Esperados</t>
  </si>
  <si>
    <t xml:space="preserve">2. Cumplimiento de los objetivos del convenio </t>
  </si>
  <si>
    <t>4. Calidad de la Atención</t>
  </si>
  <si>
    <t>El 40% o menos de los niños, niñas y adolescentes fueron egresados en los plazos establecidos en las OOTT.</t>
  </si>
  <si>
    <t>Entre el  41% al 80% de los niños, niñas y adolescentes fueron egresados en los plazos establecidos en las OOTT.</t>
  </si>
  <si>
    <t>3.2</t>
  </si>
  <si>
    <t>Resultado Visita Especial  o Registro Senainfo</t>
  </si>
  <si>
    <t>Recomendación</t>
  </si>
  <si>
    <t xml:space="preserve">Puntaje Final </t>
  </si>
  <si>
    <t>rango</t>
  </si>
  <si>
    <t>Aprobado y/o Prorrogable Automáticamente</t>
  </si>
  <si>
    <t>Aprobado con deficiencias a corregir</t>
  </si>
  <si>
    <t>Reprobado y/o No prorrogable automáticamente</t>
  </si>
  <si>
    <t>≤ 1,999</t>
  </si>
  <si>
    <t>Puntaje Final Obtenido</t>
  </si>
  <si>
    <t>ÁMBITO 1</t>
  </si>
  <si>
    <t>ÁMBITO 2</t>
  </si>
  <si>
    <t>ÁMBITO 3</t>
  </si>
  <si>
    <t>ÁMBITO 4</t>
  </si>
  <si>
    <t>ÁMBITO 5</t>
  </si>
  <si>
    <t>ÁMBITO 6</t>
  </si>
  <si>
    <t>DEFICIENCIAS A SUPERAR:  Especificar claramente y en forma concreta qué aspectos requieren ser mejorados o fortalecidos.</t>
  </si>
  <si>
    <t>Entre el 81% al 100% de los niños, niñas y adolescentes fueron egresados en los plazos establecidos en las OOTT.</t>
  </si>
  <si>
    <t>Siempre los niños, niñas y adolescentes han sido  egresados en los plazos establecidos en las OOTT.</t>
  </si>
  <si>
    <t>Seis o más NNA y/o adultos relacionados señalan no haber recibido un trato digno y respetuoso.</t>
  </si>
  <si>
    <t xml:space="preserve">Revisión in situ – Acta Levantamiento de Hallazgos. Se realiza selección de una muestra de 6 carpetas individuales de NNA vigentes, se revisa cumplimiento de envío de los Informes de avance  a los tribunales de familia cada tres meses o de acuerdo a la periodicidad establecida por el tribunal o bien en pro de la situación particular del NNA.  (IS 2019: Ámbito 3, Dimensión 3.3, criterio 3.3.3)  (IS 2020: Ámbito 6, Dimensión 6.3, criterio 6.3.6) </t>
  </si>
  <si>
    <t>Definición</t>
  </si>
  <si>
    <t>El proyecto no presenta observaciones críticas y puede continuar su ejecución o iniciar la tramitación de la prórroga de convenio.</t>
  </si>
  <si>
    <t>Aprobado con Observaciones y/o Prorroga bajo criterio de la Dirección Regional</t>
  </si>
  <si>
    <t>El proyecto presenta observaciones referidas a aspectos específicos que necesitan ser potenciados y que no alteran la calidad de la atención. La decisión de prórroga (cuando se encuentra en el último año de ejecución del convenio) queda bajo criterio de la Dirección Regional.</t>
  </si>
  <si>
    <t>Según lo señalado en el Reglamento de la Ley 20032, Art. 48 bis.</t>
  </si>
  <si>
    <t xml:space="preserve">Se somete a evaluación la posibilidad de realizar un término anticipado de convenio. </t>
  </si>
  <si>
    <t>Modalidad del Programa</t>
  </si>
  <si>
    <t xml:space="preserve">Región                             </t>
  </si>
  <si>
    <t>Institución que ejecuta proyecto</t>
  </si>
  <si>
    <t xml:space="preserve">Nombre del Proyecto    </t>
  </si>
  <si>
    <t>Codigo del Proyecto</t>
  </si>
  <si>
    <t>Fecha Inicio Convenio</t>
  </si>
  <si>
    <t>Fecha Término  Convenio</t>
  </si>
  <si>
    <t>Periodo evaluado</t>
  </si>
  <si>
    <t>(fecha de inicio - fecha de cierre)</t>
  </si>
  <si>
    <t>Puntaje Final:</t>
  </si>
  <si>
    <t>Calificación:</t>
  </si>
  <si>
    <t>OBSERVACIONES</t>
  </si>
  <si>
    <t xml:space="preserve">Firma profesionales  Comisión de Evaluación Anual de Desempeño </t>
  </si>
  <si>
    <t xml:space="preserve">CODIGO DE PROYECTO </t>
  </si>
  <si>
    <t>REGIÓN</t>
  </si>
  <si>
    <t>TIPO DE PROGRAMA</t>
  </si>
  <si>
    <t>NOMBRE DE PROYECTO</t>
  </si>
  <si>
    <t>INSTITUCION</t>
  </si>
  <si>
    <t>CORPORACIÓN PRODEL</t>
  </si>
  <si>
    <t>CONGREGACIÓN RELIGIOSOS TERCIARIOS CAPUCHINOS</t>
  </si>
  <si>
    <t>FUNDACION TIERRA DE ESPERANZA</t>
  </si>
  <si>
    <t>FAE</t>
  </si>
  <si>
    <t>FAE - OASIS IQUIQUE</t>
  </si>
  <si>
    <t>FAE - ADRA LA SERENA</t>
  </si>
  <si>
    <t>AGENCIA ADVENTISTA DE DESARROLLO Y RECURSOS ASISTENCIALES ( ADRA CHILE)</t>
  </si>
  <si>
    <t>FAE - ADRA COQUIMBO</t>
  </si>
  <si>
    <t>FAE - ADRA OVALLE</t>
  </si>
  <si>
    <t>FUNDACIÓN DE AYUDA AL NINO LIMITADO (COANIL)</t>
  </si>
  <si>
    <t>FUNDACIÓN MI CASA</t>
  </si>
  <si>
    <t>CORPORACION DE APOYO A LA NINEZ Y JUVENTUD EN RIESGO SOCIAL CORPORACION LLEQUEN</t>
  </si>
  <si>
    <t>FAE - HANUKKAH</t>
  </si>
  <si>
    <t>FAE - ADRA CHILE</t>
  </si>
  <si>
    <t>FAE - ADRA LINARES</t>
  </si>
  <si>
    <t>FAE - ADRA CURICO</t>
  </si>
  <si>
    <t>CENTRO DE INICIATIVA EMPRESARIAL - CIEM VILLARRICA</t>
  </si>
  <si>
    <t>FAE - LLEQUEN ARAUCANIA</t>
  </si>
  <si>
    <t>FAE - TEMUCO</t>
  </si>
  <si>
    <t>FAE - EL HUALLE</t>
  </si>
  <si>
    <t>FAE - CARELMAPU</t>
  </si>
  <si>
    <t>FAE - VALDIVIA</t>
  </si>
  <si>
    <t>FAE - PANGUIPULLI</t>
  </si>
  <si>
    <t>ORGANIZACION NO GUBERNAMENTAL DE DESARROLLO COINCIDE</t>
  </si>
  <si>
    <t>FAE - VILLA HUIDIF</t>
  </si>
  <si>
    <t>SOCIEDAD DE BENEFICENCIA HOGAR DEL NIÑO</t>
  </si>
  <si>
    <t>FUNDACIÓN NACIONAL PARA LA DEFENSA ECOLOGICA DEL MENOR DE EDAD FUNDACION (DEM)</t>
  </si>
  <si>
    <t>FAE - FUNDACION DEM SANTA CRUZ</t>
  </si>
  <si>
    <t>FAE - FUNDACIÓN DEM SAN FERNANDO</t>
  </si>
  <si>
    <t>FAE - LLEQUEN CACHAPOAL</t>
  </si>
  <si>
    <t>FAE - FUNDACIÓN RENGO</t>
  </si>
  <si>
    <t>FUNDACIÓN ESPERANZA</t>
  </si>
  <si>
    <t>FAE - NAZARETH</t>
  </si>
  <si>
    <t>FAE - AMIGO ARBOLEDA</t>
  </si>
  <si>
    <t>ORGANIZACION COMUNITARIA FUNCIONAL CENTRO CULTURAL Y SOCIAL CENTRO DE APOYO AL NIÑO Y LA FAMILIA</t>
  </si>
  <si>
    <t>FAE - SAN ANTONIO KUTRALHUE</t>
  </si>
  <si>
    <t>FAE - QUILLAY MARIA ACOGE</t>
  </si>
  <si>
    <t>ORGANIZACION NO GUBERNAMENTAL DE DESARROLLO MARIA ACOGE</t>
  </si>
  <si>
    <t>FAE - PROGRAMA FAMILIAS DE ACOGIDA ESPECIALIZADA</t>
  </si>
  <si>
    <t>CORPORACION SOCIAL Y EDUCACIONAL RENASCI</t>
  </si>
  <si>
    <t>FAE - AMIGO PROVINCIA DEL HUASCO</t>
  </si>
  <si>
    <t>FAE - MERAKI</t>
  </si>
  <si>
    <t>FAE - FAMILIAS CALBUCO</t>
  </si>
  <si>
    <t>FAE - FAMILIAS ANCUD</t>
  </si>
  <si>
    <t>FAE - PUERTO MONTT</t>
  </si>
  <si>
    <t>FAE - PUERTO VARAS</t>
  </si>
  <si>
    <t>FAE - CASTRO</t>
  </si>
  <si>
    <t>FAE - EL QUILLAY OSORNO</t>
  </si>
  <si>
    <t>FAE - AMIGO ARICA Y PARINACOTA</t>
  </si>
  <si>
    <t>FAE - AMIGO AYSEN</t>
  </si>
  <si>
    <t>FAE - ADRA CONCEPCION 3</t>
  </si>
  <si>
    <t>FAE - ADRA CONCEPCION 4</t>
  </si>
  <si>
    <t>FAE - ADRA LOS ÁNGELES</t>
  </si>
  <si>
    <t>FAE - ADRA CONCEPCION 1</t>
  </si>
  <si>
    <t>FAE - ADRA CONCEPCION 2</t>
  </si>
  <si>
    <t>FAE - LLEQUEN ÑUBLE</t>
  </si>
  <si>
    <t>FAE - ANTOFAGASTA</t>
  </si>
  <si>
    <t>FAE - OASIS CALAMA</t>
  </si>
  <si>
    <r>
      <t xml:space="preserve">Fecha </t>
    </r>
    <r>
      <rPr>
        <sz val="9"/>
        <color rgb="FFFF0000"/>
        <rFont val="Calibri"/>
        <family val="2"/>
        <scheme val="minor"/>
      </rPr>
      <t>inicio</t>
    </r>
    <r>
      <rPr>
        <sz val="9"/>
        <color theme="1"/>
        <rFont val="Calibri"/>
        <family val="2"/>
        <scheme val="minor"/>
      </rPr>
      <t xml:space="preserve"> de Evaluación                               </t>
    </r>
  </si>
  <si>
    <t>FECHA DE INICIO PROYECTO</t>
  </si>
  <si>
    <t>FECHA DE TÉRMINO CONVENIO</t>
  </si>
  <si>
    <t>FAE - AMIGO PROVINCIA DE PETORCA</t>
  </si>
  <si>
    <t>CODREG</t>
  </si>
  <si>
    <t>Entre tres a uno de los  NNA y/o adultos relacionados señalan no haber recibido un trato digno y respetuoso.</t>
  </si>
  <si>
    <t>Todos los NNA y/o adultos relacionados señala no haber recibido un trato digno y respetuoso</t>
  </si>
  <si>
    <t>DE TARAPACÁ</t>
  </si>
  <si>
    <t>DE COQUIMBO</t>
  </si>
  <si>
    <t>DEL MAULE</t>
  </si>
  <si>
    <t>DE LA ARAUCANÍA</t>
  </si>
  <si>
    <t>DE LOS RÍOS</t>
  </si>
  <si>
    <t>DEL LIBERTADOR B. O'HIGGINS</t>
  </si>
  <si>
    <t>DE MAGALLANES Y DE LA ANTÁRTICA CHILENA</t>
  </si>
  <si>
    <t>DE VALPARAÍSO</t>
  </si>
  <si>
    <t>DE ATACAMA</t>
  </si>
  <si>
    <t>DE LOS LAGOS</t>
  </si>
  <si>
    <t>DE ARICA Y PARINACOTA</t>
  </si>
  <si>
    <t>DE AISÉN DEL GRAL. C. IBÁÑEZ DEL CAMPO</t>
  </si>
  <si>
    <t>DEL BÍOBÍO</t>
  </si>
  <si>
    <t>DEL ÑUBLE</t>
  </si>
  <si>
    <t>DE ANTOFAGASTA</t>
  </si>
  <si>
    <t xml:space="preserve">Cumplimiento de los objetivos del convenio </t>
  </si>
  <si>
    <r>
      <t xml:space="preserve">En cuatro o menos </t>
    </r>
    <r>
      <rPr>
        <sz val="9"/>
        <rFont val="Calibri"/>
        <family val="2"/>
      </rPr>
      <t>de las  carpetas individuales revisadas,  los informes de avance no  fundamentan la solicitud de egreso con una solución definitiva de vivir en familia o preparado para la vida independiente.</t>
    </r>
  </si>
  <si>
    <r>
      <t>Entre tres a una d</t>
    </r>
    <r>
      <rPr>
        <sz val="9"/>
        <rFont val="Calibri"/>
        <family val="2"/>
      </rPr>
      <t>e las carpetas individuales revisadas, los informes de avance no  fundamenta la solicitud de egreso con una solución definitiva de vivir en familia o preparado para la vida independiente.</t>
    </r>
  </si>
  <si>
    <r>
      <t xml:space="preserve">En las 6 carpetas individuales revisadas,  los informe de avance </t>
    </r>
    <r>
      <rPr>
        <sz val="9"/>
        <rFont val="Calibri"/>
        <family val="2"/>
      </rPr>
      <t xml:space="preserve"> fundamentan la solicitud de egreso con una solución definitiva de vivir en familia o preparado para la vida independiente.</t>
    </r>
  </si>
  <si>
    <t xml:space="preserve"> Senainfo</t>
  </si>
  <si>
    <r>
      <rPr>
        <b/>
        <sz val="11"/>
        <color theme="0"/>
        <rFont val="Calibri"/>
        <family val="2"/>
        <scheme val="minor"/>
      </rPr>
      <t xml:space="preserve">CRITERIOS OBJETIVOS: </t>
    </r>
    <r>
      <rPr>
        <sz val="11"/>
        <color theme="0"/>
        <rFont val="Calibri"/>
        <family val="2"/>
        <scheme val="minor"/>
      </rPr>
      <t xml:space="preserve">
</t>
    </r>
    <r>
      <rPr>
        <b/>
        <sz val="11"/>
        <color theme="0"/>
        <rFont val="Calibri"/>
        <family val="2"/>
        <scheme val="minor"/>
      </rPr>
      <t xml:space="preserve">A) TRATO DIGNO Y RESPETUOSO </t>
    </r>
    <r>
      <rPr>
        <sz val="11"/>
        <color theme="0"/>
        <rFont val="Calibri"/>
        <family val="2"/>
        <scheme val="minor"/>
      </rPr>
      <t xml:space="preserve">(1.1, 2.2, 4.1,4.4. 4.5,4.6 Y 5.1)
</t>
    </r>
    <r>
      <rPr>
        <b/>
        <sz val="11"/>
        <color theme="0"/>
        <rFont val="Calibri"/>
        <family val="2"/>
        <scheme val="minor"/>
      </rPr>
      <t xml:space="preserve">B) REVINCULACIÓN FAMILIAR O LA BÚSQUEDA DE  UNA MEDIDA DE CUIDADO DEFINITIVO CON BASE FAMILIAR (2,1 y 5.3)
C) IDONEIDAD Y PERTINENCIA DE LA INTERVENCIÓN </t>
    </r>
    <r>
      <rPr>
        <sz val="11"/>
        <color theme="0"/>
        <rFont val="Calibri"/>
        <family val="2"/>
        <scheme val="minor"/>
      </rPr>
      <t xml:space="preserve">(3.1.,3.2,4.2,4.3 y 5.2 )
</t>
    </r>
  </si>
  <si>
    <t>RESULTADO FINAL DE EVALUACIÓN</t>
  </si>
  <si>
    <t>Los Informes de avance  de los niños, niñas o adolescentes vigentes son enviados a tribunales de familia cada tres meses.</t>
  </si>
  <si>
    <t>El proyecto cuenta con los certificados indicados en la circular N° 15 de año 2012.</t>
  </si>
  <si>
    <t>Estrategias vinculadas a evitar la prolongación de los niños, niñas y adolescentes en acogimiento familiar</t>
  </si>
  <si>
    <t>Los ingresos corresponden a la caracterización del sujeto definido para la modalidad</t>
  </si>
  <si>
    <t>Los informes de avance fundamentan  el término del acogimiento familiar, mediante una solicitud de egreso fundada en una con solución definitiva de vida en familia. ( muestra de casos en pre-egreso)</t>
  </si>
  <si>
    <t xml:space="preserve">Se ha dado cumplimiento al plan de capacitación </t>
  </si>
  <si>
    <t>Se ha dado cumplimiento al plan de autocuidado</t>
  </si>
  <si>
    <t>Los niños, niñas y adolescentes cuentan en su carpeta individual con toda la documentación e instrucciones en el marco de lo establecido por el Servicio.</t>
  </si>
  <si>
    <t xml:space="preserve">Visita Especial </t>
  </si>
  <si>
    <t>El personal del Proyecto Familia de Acogida cuenta con los perfiles indicados en las OOTT.</t>
  </si>
  <si>
    <t>Los informes Diagnósticos o de profundización diagnóstica dan cuenta del trabajo realizado en relación al despeje de redes familiares del niño, niña o adolescente.</t>
  </si>
  <si>
    <t>Los PII incluyen objetivos que son realizables en los plazos establecidos en las OOTT y acordes a las actuales necesidades del niño, niña, adolescente y adulto relacionado.</t>
  </si>
  <si>
    <t>Los informes de avance incluyen evaluación de los objetivos del PII vigente.</t>
  </si>
  <si>
    <t>El proyecto cuenta con espacios habilitados para el trabajo de los profesionales, técnicos y administrativos.</t>
  </si>
  <si>
    <t>El proyecto cuenta con espacios habilitados para la atención e intervención de los niños, niñas, adolescentes y/o adultos relacionados.</t>
  </si>
  <si>
    <t>El proyecto no cuenta con espacios habilitados para el trabajo de los profesionales, técnicos y administrativos.</t>
  </si>
  <si>
    <t>El proyecto no cuenta con espacios habilitados para la atención e intervención de los niños, niñas, adolescentes y/o adultos relacionados.</t>
  </si>
  <si>
    <t xml:space="preserve">Revisión in situ – Acta Levantamiento de Hallazgos. (Informe de Supervisión 2019 Criterio 1.1.1) (Informe de Supervisión  2020:  criterio 1.1.1) </t>
  </si>
  <si>
    <t>Revisión in situ – Acta Levantamiento de Hallazgos. Informe de Supervisión año 2019 criterio 1.1.2; Informe de Supervisión año 2020 criterio 1.1.2</t>
  </si>
  <si>
    <t xml:space="preserve">Se revisa reporte de Senainfo Histórico referido a las permanencias en el proyecto, y se aplica calificación de acuerdo a los % alcanzados.  </t>
  </si>
  <si>
    <t>Los 6 Informes de Avance revisados,  de la muestra de niños, niñas o adolescentes vigentes, han sido remitidos al TF competente en los plazos especificados en las OOTT.</t>
  </si>
  <si>
    <t>Cumplimiento del respeto, promoción y protección de los derechos de los niños, niñas, adolescentes y sus familias.</t>
  </si>
  <si>
    <t>Nota Supv 1</t>
  </si>
  <si>
    <t>Nota Supv 2</t>
  </si>
  <si>
    <t>Nota Supv 3</t>
  </si>
  <si>
    <t>Nota Supv 4</t>
  </si>
  <si>
    <t>Nota Supv 5</t>
  </si>
  <si>
    <t>Nota Supv 6</t>
  </si>
  <si>
    <t>Puntaje promedio supervisiones</t>
  </si>
  <si>
    <t xml:space="preserve">Puntaje convertido </t>
  </si>
  <si>
    <r>
      <t xml:space="preserve">Escala de conversión: 
</t>
    </r>
    <r>
      <rPr>
        <b/>
        <u/>
        <sz val="12"/>
        <color theme="1"/>
        <rFont val="Calibri"/>
        <family val="2"/>
        <scheme val="minor"/>
      </rPr>
      <t>Puntaje 1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inferior a 2,0.</t>
    </r>
    <r>
      <rPr>
        <sz val="12"/>
        <color theme="1"/>
        <rFont val="Calibri"/>
        <family val="2"/>
        <scheme val="minor"/>
      </rPr>
      <t xml:space="preserve">
</t>
    </r>
    <r>
      <rPr>
        <b/>
        <u/>
        <sz val="12"/>
        <color theme="1"/>
        <rFont val="Calibri"/>
        <family val="2"/>
        <scheme val="minor"/>
      </rPr>
      <t>Puntaje 2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entre 2,0 y 2,7.</t>
    </r>
    <r>
      <rPr>
        <sz val="12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>Puntaje 3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superior a 2,7.</t>
    </r>
  </si>
  <si>
    <t>Niños,  niñas  y/o adolescentes tienen una percepción favorable de la atención recibida por el proyecto.</t>
  </si>
  <si>
    <t>Los adultos relacionados tienen una percepción favorable de la atención recibida por el proyecto.</t>
  </si>
  <si>
    <t>El 40% o menos de los niños, niñas o adolescentes tienen una percepción favorable de los profesionales y técnicos en cuanto al trato recibido durante la atención.</t>
  </si>
  <si>
    <t>Entre el  41% al 60% de los niños, niñas o adolescentes tienen una percepción favorable de los profesionales y técnicos en cuanto al trato recibido durante la atención.</t>
  </si>
  <si>
    <t>Entre el  61% al 80% de los niños, niñas o adolescentes tienen una percepción favorable de los profesionales y técnicos en cuanto al trato recibido durante la atención.</t>
  </si>
  <si>
    <t xml:space="preserve">Niños, niñas y/o adolescentes egresan del programa por cumplimiento de los objetivos del  Plan de Intervención Individual (PII) logrado. 
</t>
  </si>
  <si>
    <r>
      <t>Cuatro o menos de los   informes de avance o de permanencia revisados</t>
    </r>
    <r>
      <rPr>
        <sz val="9"/>
        <color indexed="8"/>
        <rFont val="Calibri"/>
        <family val="2"/>
      </rPr>
      <t>, no han sido remitidos al TF competente en los plazos especificados en las OOTT.</t>
    </r>
  </si>
  <si>
    <r>
      <t>Entre tres y uno  de los   informes de avance o de permanencia revisados</t>
    </r>
    <r>
      <rPr>
        <sz val="9"/>
        <color indexed="8"/>
        <rFont val="Calibri"/>
        <family val="2"/>
      </rPr>
      <t>, no han sido remitidos al TF competente en los plazos especificados en las OOTT.</t>
    </r>
  </si>
  <si>
    <t>Los informes diagnósticos incluyen en su metodología análisis de la información primaria y secundaria</t>
  </si>
  <si>
    <r>
      <t>Cuatro o menos de las carpetas individuales revisadas, no cuentan</t>
    </r>
    <r>
      <rPr>
        <sz val="9"/>
        <color indexed="8"/>
        <rFont val="Calibri"/>
        <family val="2"/>
      </rPr>
      <t xml:space="preserve"> con toda la documentación actualizada de acuerdo a lo indicado en la Nota Técnica   N° 2/2018.</t>
    </r>
  </si>
  <si>
    <r>
      <t>Entre tres a una de las carpetas individuales revisadas, no cuentan</t>
    </r>
    <r>
      <rPr>
        <sz val="9"/>
        <color indexed="8"/>
        <rFont val="Calibri"/>
        <family val="2"/>
      </rPr>
      <t xml:space="preserve"> con toda la documentación actualizada, de acuerdo a lo indicado en la Nota Técnica   N° 2/2018.</t>
    </r>
  </si>
  <si>
    <t>Todas las carpetas de la muestra cuentan con la documentación actualizada de acuerdo a lo indicado en la Nota Técnica   N° 2/2018.</t>
  </si>
  <si>
    <t xml:space="preserve">Revisión in situ – Acta Levantamiento de Hallazgos. Se selecciona muestra de 6  carpetas individuales, se focaliza la revisión en el cumplimiento de la Nota Técnica N° 2/2018.(IS 2019: Ámbito 2, Dimensión 2.1 Criterio 2.1.1) (IS2020: Ámbito 5, Dimensión 5.1 Criterio 5.1.1) </t>
  </si>
  <si>
    <t xml:space="preserve">Resultado Visita Especial </t>
  </si>
  <si>
    <t>Revisión in situ – Acta Levantamiento de Hallazgos. Se revisan 6 carpetas individuales, especificamente las órdenes de ingreso emanada de TF o competente, con informe de diagnóstico y, cuando corresponda, constatar que disponga de los verificadores de solicitud al TF de derivación a otra instancia pertinente a la situación del NNA y su familia o adulto relacionado. En el caso que todas las derivaciones desde los TF q correspondan al sujeto definido se evalúa con la calificación máxima (3)</t>
  </si>
  <si>
    <t>Aplicación Encuesta Sistema de programas ambulatorios a un total de 6 NNA y adultos.</t>
  </si>
  <si>
    <t>Resultado obtenido del Proceso de Supervisión,Informe de Supervisión 2019: criterio 3.1.7. Informe de Supervisión 2020 criterio 4.1.4</t>
  </si>
  <si>
    <t>2,999 - 2,4</t>
  </si>
  <si>
    <t>2,399 - 2,000</t>
  </si>
  <si>
    <t xml:space="preserve">La fórmula de cálculo es la siguiente: 
(Número de niños, niñas y adolescentes egresados por cumplimiento del PII en el periodo evaluado / Número de niño niñas y adolescentes egresados en el periodo evaluado ) *100 </t>
  </si>
  <si>
    <t>Indicación OOTT/ Normativa del Servicio</t>
  </si>
  <si>
    <t>Desde el 81% de los niños, niñas o adolescentes tienen una percepción favorable de los profesionales y técnicos en cuanto al trato recibido durante la atención.</t>
  </si>
  <si>
    <t>Para los descriptores en que se debe calificar a partir de los informes de supervisión, la calificación debe asignarse a partir del promedio obtenido  de la calificaciones dadas al descriptor, en las supervisión efectuadas en el periodo evaluado y su correpondiente conversion de la escala que se presenta en la hoja "Cálculo de descriptor de supervisiones" (hoja contigua a esta rúbrica).</t>
  </si>
  <si>
    <t xml:space="preserve">Resultado obtenido del Proceso de Supervisión, Informe de Supervisión año 2019 criterio 1.1.3; Informe de Supervisión año 2020 criterio 5.1.2 </t>
  </si>
  <si>
    <t>Resultado obtenido del Proceso de Supervisión, Informe de Supervisión año 2019 criterio 1.1.4; Informe de Supervisión año 2020 criterio 5.2.2</t>
  </si>
  <si>
    <r>
      <t>Cuatro o menos  de las 6  actas</t>
    </r>
    <r>
      <rPr>
        <sz val="9"/>
        <rFont val="Calibri"/>
        <family val="2"/>
      </rPr>
      <t xml:space="preserve"> de audiencias u órdenes de ingreso revisadas,  no corresponden a la caracterización definida en las OOTT, y el proyecto no efectuó las gestiones correspondientes para su derivación a instancia pertinente y/o no cuenta con todos los verificadores.</t>
    </r>
  </si>
  <si>
    <r>
      <t>Entre tres a una de las</t>
    </r>
    <r>
      <rPr>
        <sz val="9"/>
        <rFont val="Calibri"/>
        <family val="2"/>
      </rPr>
      <t xml:space="preserve"> actas de audiencias u órdenes de ingreso revisadas, no corresponden a la caracterización definida en las OOTT,  y el proyecto no efectuó las gestiones para su derivación a instancia pertinente, y/o no cuenta con todos los verificadores.</t>
    </r>
  </si>
  <si>
    <r>
      <t>Las 6 actas de actas de audiencia</t>
    </r>
    <r>
      <rPr>
        <sz val="9"/>
        <rFont val="Calibri"/>
        <family val="2"/>
      </rPr>
      <t xml:space="preserve"> u orden de ingreso revisadas corresponden a la caracterización definida en las OOTT, y el proyecto efectuó gestiones para su derivación a instancia pertinente, y/o no cuenta con todos verificadores.</t>
    </r>
  </si>
  <si>
    <t>Presentación de rendición de cuentas de fondos de subvención transferidos por SENAME</t>
  </si>
  <si>
    <t xml:space="preserve">El proyecto no presentó en 3 o más meses la Rendición de Cuentas, o habiendo presentado todas las que corresponden (con movimiento o sin movimiento), presentó  3 o más fuera del plazo establecido. </t>
  </si>
  <si>
    <t xml:space="preserve">El proyecto no presentó en 1 o 2 meses la Rendición de Cuentas, o habíendo presentado todas las que corresponden (con movimiento o sin movimiento), presentó  1 o 2 fuera del plazo establecido. </t>
  </si>
  <si>
    <t>El proyecto presentó todos los meses su Rendicion de Cuentas dentro del plazo establecido</t>
  </si>
  <si>
    <t>NO APLICA</t>
  </si>
  <si>
    <t>Respaldo de gastos realizados con fondos de subvención transferidos por SENAME</t>
  </si>
  <si>
    <t>El proyecto presentó gastos observados, por no adjuntar respaldo valido o presenta gastos sujetos a aclaración, y no los ha subsanado, o habiendolos subsanado  el total o parte, se subsanó con descuento de la subvencion.</t>
  </si>
  <si>
    <t>El proyecto presentó gastos observados, por no adjuntar respaldo valido o presenta gastos sujetos a aclaración, y los subsana en parte adjuntando el respaldo valido y otra parte con devolución a la cuenta corriente del proyecto.</t>
  </si>
  <si>
    <t>El proyecto no presenta gastos observados</t>
  </si>
  <si>
    <t>El proyecto no presenta el registro de inventario y de bodega.</t>
  </si>
  <si>
    <t>El proyecto registra todas sus compras de bienes de uso o consumo, en el inventario y en los registros de bodega,  pero presenta descuadre.</t>
  </si>
  <si>
    <t>El proyecto registra todas sus compras de bienes de uso o consumo en el inventario o registro bodega, y no presenta descuadre en ninguno de estos registros.</t>
  </si>
  <si>
    <t>Tratamiento de los gastos rechazados</t>
  </si>
  <si>
    <t>El proyecto presenta gastos rechazados que deben ser devueltos a la cuenta corriente y no los ha realizado.</t>
  </si>
  <si>
    <t>El proyecto presenta gastos rechazados  y los subsana con descuento de la subvencion.</t>
  </si>
  <si>
    <t>El proyecto no presenta gastos rechazados  que deban ser devueltos a la cuenta corriente del proyecto.</t>
  </si>
  <si>
    <t>ANEXO N° 5 - FAMILIAS DE ACOGIDA ESPECIALIZADA</t>
  </si>
  <si>
    <t xml:space="preserve">Trato digno y respetuoso con los niños, niñas, adolescentes y sus familias.  </t>
  </si>
  <si>
    <t xml:space="preserve">Trato digno y respetuoso con los niños, niñas, adolescentes y sus familias. </t>
  </si>
  <si>
    <t>Revisión in situ – Acta Levantamiento de Hallazgos. Se seleccionan 6 carpetas individuales de la población egresada en los últimos meses, a fin de revisar  que los informes de avance no  fundamentan la solicitud de egreso con una solución definitiva de vivir en familia o preparado para la vida independiente.</t>
  </si>
  <si>
    <t xml:space="preserve">Resultado obtenido del Proceso de Supervisión,  (Informe de Supervisión 2019: Ámbito N° 1 Espacios para la intervención, dimensión 1.2, criterio 1.2.3) (Informe de Supervisión 2020: Ámbito 1, Dimensión 1.3, criterio 1.3.3) </t>
  </si>
  <si>
    <t>FAE - EL ROBLE MARIA ACOGE</t>
  </si>
  <si>
    <t>FAE - ADRA SAN FELIPE</t>
  </si>
  <si>
    <t>FAE - ADRA VIÑA DEL MAR</t>
  </si>
  <si>
    <t>FAE - RADAL MARIA ACOGE</t>
  </si>
  <si>
    <t>FAE - LLEQUEN ARAUCO</t>
  </si>
  <si>
    <t>FAE - PEDRO AGUIRRE CERDA - LO ESPEJO</t>
  </si>
  <si>
    <t>FAE - HELLEN KELLER LA PINTANA</t>
  </si>
  <si>
    <t>FAE - HELLEN KELLER EL BOSQUE</t>
  </si>
  <si>
    <t>FAE - ADRA SAN RAMON</t>
  </si>
  <si>
    <t>FAE - ADRA LA FLORIDA</t>
  </si>
  <si>
    <t>FAE - ADRA LA CISTERNA</t>
  </si>
  <si>
    <t>FAE - ADRA RECOLETA</t>
  </si>
  <si>
    <t>FAE - ADRA CERRO NAVIA</t>
  </si>
  <si>
    <t>FAE - ADRA MELIPILLA</t>
  </si>
  <si>
    <t>FAE - ADRA PEÑALOLEN</t>
  </si>
  <si>
    <t>FAE - ADRA ESTACION CENTRAL</t>
  </si>
  <si>
    <t>FAE - FUNDACION DEM SAN BERNARDO</t>
  </si>
  <si>
    <t>FAE - FUNDACION DEM MAIPU</t>
  </si>
  <si>
    <t>FAE - FUNDACION DEM TALAGANTE</t>
  </si>
  <si>
    <t>FAE - FUNDACION DEM COLINA</t>
  </si>
  <si>
    <t>FAE - FUNDACIÓN DEM PUENTE ALTO II</t>
  </si>
  <si>
    <t>FAE - FUNDACIÓN DEM PUENTE ALTO I</t>
  </si>
  <si>
    <t>FAE - CONCHALI</t>
  </si>
  <si>
    <t>FAE - ADRA SANTIAGO</t>
  </si>
  <si>
    <t>FAE - LOS NARANJOS II</t>
  </si>
  <si>
    <t>CORPORACION ACOGIDA</t>
  </si>
  <si>
    <t>CORPORACIÓN EDUCACIONAL Y ASISTENCIAL HELLEN KELLER</t>
  </si>
  <si>
    <t>CORPORACIÓN DE OPORTUNIDAD Y ACCION SOLIDARIA OPCION</t>
  </si>
  <si>
    <t>METROPOLITANA</t>
  </si>
  <si>
    <r>
      <t xml:space="preserve">PAUTA DE EVALUACIÓN DE DESEMPEÑO ANUAL
</t>
    </r>
    <r>
      <rPr>
        <b/>
        <sz val="12"/>
        <color theme="1"/>
        <rFont val="Calibri"/>
        <family val="2"/>
        <scheme val="minor"/>
      </rPr>
      <t>DEPARTAMENTO DE PROTECCIÓN DE DERECHOS</t>
    </r>
  </si>
  <si>
    <t>SISTEMA DE CUIDADO ALTERNATIVO  
FAMILIAS DE ACOGIDA ESPECIALIZADA</t>
  </si>
  <si>
    <r>
      <t xml:space="preserve">El porcentaje de cumplimiento de este descriptor será provisto por los resultados de SENAINFO. </t>
    </r>
    <r>
      <rPr>
        <b/>
        <sz val="9"/>
        <rFont val="Calibri"/>
        <family val="2"/>
        <scheme val="minor"/>
      </rPr>
      <t>Para los proyectos sin egresos y cuyo periodo evaluado es inferior a 9 meses, el descriptor deberá ser calificado con puntaje 3</t>
    </r>
  </si>
  <si>
    <t>Resultado obtenido del Proceso de Supervisión, Informe de Supervisión año 2019 criterio 3.1.5; Informe de Supervisión año 2020 criterio 4.1.6</t>
  </si>
  <si>
    <t xml:space="preserve">Resultado obtenido del Proceso de Supervisión, Informe de Supervisión año 2019 criterio 3.2.2; Informe de Supervisión año 2020 criterio 4.2.3 </t>
  </si>
  <si>
    <t>Resultado obtenido del Proceso de Supervisión, Informe de Supervisión año 2019 criterio 3.3.2; Informe de Supervisión año 2020 criterio 4.3.3</t>
  </si>
  <si>
    <t>Resultado obtenido del Proceso de Supervisión, Informe de Supervisión año 2019 criterio 1.2.5; Informe de Supervisión año 2020 criterio 1.3.5</t>
  </si>
  <si>
    <t>Resultado obtenido del Proceso de Supervisión, Informe de Supervisión año 2019 criterio 1.2.6; Informe de Supervisión año 2020 criterio 1.3.6</t>
  </si>
  <si>
    <t>Resultado obtenido del Proceso de Supervisión,Informe de Supervisión año 2019 criterio 1.2.2; Informe de Supervisión año 2020 criterio 1.3.2</t>
  </si>
  <si>
    <r>
      <rPr>
        <sz val="18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
PARA EL CASO DE PERIODOS DE EVALUACIÓN EN QUE UN CRITERIO NO HAYA SIDO SUPERVISADO Y POR TANTO </t>
    </r>
    <r>
      <rPr>
        <b/>
        <sz val="11"/>
        <color theme="1"/>
        <rFont val="Calibri"/>
        <family val="2"/>
        <scheme val="minor"/>
      </rPr>
      <t>NO CUENTE CON CALIFICACIÓN,</t>
    </r>
    <r>
      <rPr>
        <sz val="11"/>
        <color theme="1"/>
        <rFont val="Calibri"/>
        <family val="2"/>
        <scheme val="minor"/>
      </rPr>
      <t xml:space="preserve"> DEBERÁ UTILIZARSE LA </t>
    </r>
    <r>
      <rPr>
        <b/>
        <sz val="11"/>
        <color theme="1"/>
        <rFont val="Calibri"/>
        <family val="2"/>
        <scheme val="minor"/>
      </rPr>
      <t>ÚLTIMA NOTA OBTENIDA EN LA ANTERIOR SUPERVISIÓN EFECTUADA A ESE CRITERIO</t>
    </r>
  </si>
  <si>
    <t>≥3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</si>
</sst>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"/>
    <numFmt numFmtId="165" formatCode="0.000"/>
    <numFmt numFmtId="166" formatCode="_(* #,##0_);_(* \(#,##0\);_(* &quot;-&quot;??_);_(@_)"/>
    <numFmt numFmtId="167" formatCode="_(* #,##0.000_);_(* \(#,##0.000\);_(* &quot;-&quot;??_);_(@_)"/>
  </numFmts>
  <fonts count="5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2"/>
      <name val="Calibri"/>
      <family val="2"/>
    </font>
    <font>
      <b/>
      <sz val="16"/>
      <name val="Calibri"/>
      <family val="2"/>
    </font>
    <font>
      <b/>
      <i/>
      <sz val="11"/>
      <name val="Calibri"/>
      <family val="2"/>
    </font>
    <font>
      <b/>
      <i/>
      <sz val="10"/>
      <name val="Calibri"/>
      <family val="2"/>
    </font>
    <font>
      <sz val="11"/>
      <color rgb="FF00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i/>
      <sz val="14"/>
      <name val="Calibri"/>
      <family val="2"/>
    </font>
    <font>
      <b/>
      <sz val="14"/>
      <name val="Calibri"/>
      <family val="2"/>
    </font>
    <font>
      <sz val="8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indexed="8"/>
      <name val="Calibri"/>
      <family val="2"/>
    </font>
    <font>
      <sz val="18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4" fillId="0" borderId="0"/>
    <xf numFmtId="9" fontId="7" fillId="0" borderId="0" applyFont="0" applyFill="0" applyBorder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31" fillId="9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36" applyNumberFormat="0" applyAlignment="0" applyProtection="0"/>
    <xf numFmtId="0" fontId="34" fillId="12" borderId="37" applyNumberFormat="0" applyAlignment="0" applyProtection="0"/>
    <xf numFmtId="0" fontId="35" fillId="12" borderId="36" applyNumberFormat="0" applyAlignment="0" applyProtection="0"/>
    <xf numFmtId="0" fontId="36" fillId="0" borderId="38" applyNumberFormat="0" applyFill="0" applyAlignment="0" applyProtection="0"/>
    <xf numFmtId="0" fontId="37" fillId="13" borderId="39" applyNumberFormat="0" applyAlignment="0" applyProtection="0"/>
    <xf numFmtId="0" fontId="38" fillId="0" borderId="0" applyNumberFormat="0" applyFill="0" applyBorder="0" applyAlignment="0" applyProtection="0"/>
    <xf numFmtId="0" fontId="7" fillId="14" borderId="40" applyNumberFormat="0" applyFont="0" applyAlignment="0" applyProtection="0"/>
    <xf numFmtId="0" fontId="39" fillId="0" borderId="0" applyNumberFormat="0" applyFill="0" applyBorder="0" applyAlignment="0" applyProtection="0"/>
    <xf numFmtId="0" fontId="9" fillId="0" borderId="41" applyNumberFormat="0" applyFill="0" applyAlignment="0" applyProtection="0"/>
    <xf numFmtId="0" fontId="8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8" fillId="38" borderId="0" applyNumberFormat="0" applyBorder="0" applyAlignment="0" applyProtection="0"/>
    <xf numFmtId="43" fontId="7" fillId="0" borderId="0" applyFont="0" applyFill="0" applyBorder="0" applyAlignment="0" applyProtection="0"/>
    <xf numFmtId="0" fontId="45" fillId="0" borderId="0"/>
    <xf numFmtId="0" fontId="4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57">
    <xf numFmtId="0" fontId="0" fillId="0" borderId="0" xfId="0"/>
    <xf numFmtId="0" fontId="0" fillId="3" borderId="0" xfId="0" applyFill="1"/>
    <xf numFmtId="0" fontId="0" fillId="3" borderId="0" xfId="0" applyFill="1" applyBorder="1"/>
    <xf numFmtId="0" fontId="10" fillId="3" borderId="0" xfId="0" applyFont="1" applyFill="1" applyBorder="1" applyAlignment="1" applyProtection="1"/>
    <xf numFmtId="9" fontId="11" fillId="3" borderId="0" xfId="2" applyFont="1" applyFill="1" applyBorder="1" applyProtection="1"/>
    <xf numFmtId="0" fontId="0" fillId="3" borderId="0" xfId="0" applyFill="1" applyBorder="1" applyProtection="1"/>
    <xf numFmtId="0" fontId="10" fillId="3" borderId="0" xfId="0" applyFont="1" applyFill="1" applyBorder="1" applyAlignment="1" applyProtection="1">
      <alignment horizontal="left"/>
    </xf>
    <xf numFmtId="0" fontId="10" fillId="3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justify" vertical="center" wrapText="1"/>
    </xf>
    <xf numFmtId="0" fontId="0" fillId="3" borderId="0" xfId="0" applyFill="1" applyBorder="1" applyAlignment="1">
      <alignment horizontal="center"/>
    </xf>
    <xf numFmtId="0" fontId="13" fillId="3" borderId="2" xfId="0" applyFont="1" applyFill="1" applyBorder="1" applyAlignment="1">
      <alignment horizontal="justify" vertical="center" wrapText="1"/>
    </xf>
    <xf numFmtId="0" fontId="13" fillId="4" borderId="2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justify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9" fillId="5" borderId="2" xfId="0" applyFont="1" applyFill="1" applyBorder="1" applyAlignment="1">
      <alignment vertical="center"/>
    </xf>
    <xf numFmtId="0" fontId="9" fillId="5" borderId="3" xfId="0" applyFont="1" applyFill="1" applyBorder="1" applyAlignment="1">
      <alignment vertical="center"/>
    </xf>
    <xf numFmtId="0" fontId="0" fillId="0" borderId="2" xfId="0" applyBorder="1" applyAlignment="1"/>
    <xf numFmtId="0" fontId="15" fillId="5" borderId="2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10" fillId="0" borderId="1" xfId="0" applyFont="1" applyFill="1" applyBorder="1" applyAlignment="1">
      <alignment horizontal="center" vertical="center"/>
    </xf>
    <xf numFmtId="0" fontId="15" fillId="3" borderId="7" xfId="0" applyFont="1" applyFill="1" applyBorder="1" applyAlignment="1"/>
    <xf numFmtId="0" fontId="17" fillId="3" borderId="1" xfId="0" applyFont="1" applyFill="1" applyBorder="1" applyAlignment="1">
      <alignment horizontal="center" vertical="center"/>
    </xf>
    <xf numFmtId="0" fontId="0" fillId="0" borderId="7" xfId="0" applyBorder="1"/>
    <xf numFmtId="0" fontId="9" fillId="5" borderId="9" xfId="0" applyFont="1" applyFill="1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1" xfId="0" applyBorder="1" applyAlignment="1"/>
    <xf numFmtId="0" fontId="9" fillId="5" borderId="1" xfId="0" applyFont="1" applyFill="1" applyBorder="1" applyAlignment="1">
      <alignment vertical="center"/>
    </xf>
    <xf numFmtId="0" fontId="18" fillId="6" borderId="2" xfId="0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0" borderId="0" xfId="0" applyBorder="1" applyProtection="1"/>
    <xf numFmtId="0" fontId="19" fillId="6" borderId="1" xfId="0" applyFont="1" applyFill="1" applyBorder="1" applyAlignment="1" applyProtection="1">
      <alignment horizontal="center" vertical="center"/>
    </xf>
    <xf numFmtId="165" fontId="9" fillId="0" borderId="11" xfId="0" applyNumberFormat="1" applyFont="1" applyFill="1" applyBorder="1" applyAlignment="1" applyProtection="1">
      <alignment vertical="center" wrapText="1"/>
    </xf>
    <xf numFmtId="165" fontId="20" fillId="5" borderId="12" xfId="0" applyNumberFormat="1" applyFont="1" applyFill="1" applyBorder="1" applyAlignment="1" applyProtection="1">
      <alignment vertical="center" wrapText="1"/>
    </xf>
    <xf numFmtId="0" fontId="0" fillId="3" borderId="0" xfId="0" applyFont="1" applyFill="1" applyAlignment="1">
      <alignment horizontal="center"/>
    </xf>
    <xf numFmtId="1" fontId="0" fillId="3" borderId="0" xfId="0" applyNumberFormat="1" applyFont="1" applyFill="1"/>
    <xf numFmtId="1" fontId="18" fillId="6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2" fillId="3" borderId="2" xfId="2" applyNumberFormat="1" applyFont="1" applyFill="1" applyBorder="1" applyAlignment="1">
      <alignment horizontal="center" vertical="center"/>
    </xf>
    <xf numFmtId="1" fontId="0" fillId="3" borderId="0" xfId="0" applyNumberFormat="1" applyFill="1" applyBorder="1"/>
    <xf numFmtId="1" fontId="0" fillId="3" borderId="0" xfId="0" applyNumberFormat="1" applyFill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Border="1" applyAlignment="1">
      <alignment horizontal="center"/>
    </xf>
    <xf numFmtId="1" fontId="0" fillId="0" borderId="0" xfId="0" applyNumberFormat="1" applyBorder="1" applyProtection="1"/>
    <xf numFmtId="1" fontId="0" fillId="3" borderId="0" xfId="0" applyNumberFormat="1" applyFill="1"/>
    <xf numFmtId="1" fontId="0" fillId="0" borderId="0" xfId="0" applyNumberFormat="1" applyBorder="1" applyAlignment="1">
      <alignment horizontal="left" vertical="center"/>
    </xf>
    <xf numFmtId="0" fontId="9" fillId="3" borderId="0" xfId="0" applyFont="1" applyFill="1"/>
    <xf numFmtId="0" fontId="9" fillId="0" borderId="0" xfId="0" applyFont="1"/>
    <xf numFmtId="0" fontId="9" fillId="3" borderId="14" xfId="0" applyFont="1" applyFill="1" applyBorder="1"/>
    <xf numFmtId="0" fontId="9" fillId="3" borderId="14" xfId="0" applyFont="1" applyFill="1" applyBorder="1" applyAlignment="1">
      <alignment horizontal="center"/>
    </xf>
    <xf numFmtId="0" fontId="9" fillId="0" borderId="14" xfId="0" applyFont="1" applyBorder="1"/>
    <xf numFmtId="14" fontId="9" fillId="0" borderId="8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18" fillId="6" borderId="2" xfId="0" applyFont="1" applyFill="1" applyBorder="1" applyAlignment="1">
      <alignment horizontal="center" vertical="center" wrapText="1"/>
    </xf>
    <xf numFmtId="2" fontId="9" fillId="3" borderId="8" xfId="2" applyNumberFormat="1" applyFont="1" applyFill="1" applyBorder="1" applyAlignment="1">
      <alignment horizontal="center" vertical="center"/>
    </xf>
    <xf numFmtId="164" fontId="9" fillId="3" borderId="8" xfId="2" applyNumberFormat="1" applyFont="1" applyFill="1" applyBorder="1" applyAlignment="1">
      <alignment horizontal="center" vertical="center"/>
    </xf>
    <xf numFmtId="9" fontId="13" fillId="6" borderId="2" xfId="2" applyFont="1" applyFill="1" applyBorder="1" applyAlignment="1">
      <alignment horizontal="center" vertical="center"/>
    </xf>
    <xf numFmtId="1" fontId="13" fillId="7" borderId="2" xfId="2" applyNumberFormat="1" applyFont="1" applyFill="1" applyBorder="1" applyAlignment="1">
      <alignment horizontal="center" vertical="center"/>
    </xf>
    <xf numFmtId="1" fontId="13" fillId="3" borderId="2" xfId="2" applyNumberFormat="1" applyFont="1" applyFill="1" applyBorder="1" applyAlignment="1">
      <alignment horizontal="center" vertical="center"/>
    </xf>
    <xf numFmtId="0" fontId="5" fillId="2" borderId="0" xfId="1" applyFont="1" applyFill="1" applyBorder="1"/>
    <xf numFmtId="164" fontId="6" fillId="2" borderId="0" xfId="1" applyNumberFormat="1" applyFont="1" applyFill="1" applyBorder="1" applyAlignment="1">
      <alignment horizontal="center" vertical="top" wrapText="1"/>
    </xf>
    <xf numFmtId="0" fontId="6" fillId="2" borderId="0" xfId="1" quotePrefix="1" applyFont="1" applyFill="1" applyBorder="1" applyAlignment="1">
      <alignment horizontal="left" vertical="top" wrapText="1"/>
    </xf>
    <xf numFmtId="165" fontId="9" fillId="3" borderId="8" xfId="2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5" fillId="4" borderId="2" xfId="0" applyFont="1" applyFill="1" applyBorder="1" applyAlignment="1">
      <alignment horizontal="justify" vertical="top" wrapText="1"/>
    </xf>
    <xf numFmtId="0" fontId="12" fillId="0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justify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justify" vertical="top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/>
    </xf>
    <xf numFmtId="0" fontId="12" fillId="0" borderId="0" xfId="0" applyFont="1"/>
    <xf numFmtId="0" fontId="15" fillId="4" borderId="4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justify" vertical="top" wrapText="1"/>
    </xf>
    <xf numFmtId="0" fontId="25" fillId="4" borderId="0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vertical="center" wrapText="1"/>
    </xf>
    <xf numFmtId="0" fontId="27" fillId="4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27" fillId="4" borderId="0" xfId="0" applyFont="1" applyFill="1" applyBorder="1" applyAlignment="1">
      <alignment horizontal="justify" vertical="center" wrapText="1"/>
    </xf>
    <xf numFmtId="0" fontId="12" fillId="4" borderId="0" xfId="0" applyFont="1" applyFill="1" applyBorder="1" applyAlignment="1">
      <alignment horizontal="justify" vertical="center" wrapText="1"/>
    </xf>
    <xf numFmtId="0" fontId="12" fillId="4" borderId="4" xfId="0" applyFont="1" applyFill="1" applyBorder="1" applyAlignment="1">
      <alignment horizontal="center" vertical="center" wrapText="1"/>
    </xf>
    <xf numFmtId="165" fontId="19" fillId="0" borderId="6" xfId="0" applyNumberFormat="1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8" fillId="0" borderId="43" xfId="0" applyFont="1" applyFill="1" applyBorder="1" applyAlignment="1">
      <alignment horizontal="center" vertical="center" wrapText="1"/>
    </xf>
    <xf numFmtId="14" fontId="1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14" fontId="18" fillId="0" borderId="43" xfId="0" applyNumberFormat="1" applyFont="1" applyFill="1" applyBorder="1" applyAlignment="1">
      <alignment horizontal="center" vertical="center" wrapText="1"/>
    </xf>
    <xf numFmtId="0" fontId="0" fillId="5" borderId="26" xfId="0" applyFill="1" applyBorder="1"/>
    <xf numFmtId="0" fontId="0" fillId="5" borderId="14" xfId="0" applyFill="1" applyBorder="1"/>
    <xf numFmtId="0" fontId="0" fillId="5" borderId="24" xfId="0" applyFill="1" applyBorder="1"/>
    <xf numFmtId="0" fontId="0" fillId="5" borderId="25" xfId="0" applyFill="1" applyBorder="1"/>
    <xf numFmtId="0" fontId="0" fillId="5" borderId="7" xfId="0" applyFill="1" applyBorder="1"/>
    <xf numFmtId="0" fontId="0" fillId="5" borderId="0" xfId="0" applyFill="1" applyBorder="1"/>
    <xf numFmtId="166" fontId="12" fillId="5" borderId="7" xfId="41" applyNumberFormat="1" applyFont="1" applyFill="1" applyBorder="1" applyAlignment="1" applyProtection="1">
      <alignment vertical="center"/>
    </xf>
    <xf numFmtId="0" fontId="11" fillId="5" borderId="0" xfId="0" applyFont="1" applyFill="1" applyBorder="1"/>
    <xf numFmtId="166" fontId="15" fillId="5" borderId="7" xfId="41" applyNumberFormat="1" applyFont="1" applyFill="1" applyBorder="1" applyAlignment="1" applyProtection="1">
      <alignment horizontal="left" vertical="center"/>
    </xf>
    <xf numFmtId="166" fontId="12" fillId="5" borderId="7" xfId="41" applyNumberFormat="1" applyFont="1" applyFill="1" applyBorder="1" applyAlignment="1" applyProtection="1">
      <alignment horizontal="left" vertical="center"/>
    </xf>
    <xf numFmtId="166" fontId="12" fillId="5" borderId="7" xfId="41" applyNumberFormat="1" applyFont="1" applyFill="1" applyBorder="1" applyAlignment="1" applyProtection="1">
      <alignment vertical="center" wrapText="1"/>
    </xf>
    <xf numFmtId="166" fontId="16" fillId="5" borderId="0" xfId="41" applyNumberFormat="1" applyFont="1" applyFill="1" applyBorder="1" applyAlignment="1" applyProtection="1">
      <alignment vertical="center" wrapText="1"/>
    </xf>
    <xf numFmtId="166" fontId="2" fillId="5" borderId="7" xfId="41" applyNumberFormat="1" applyFont="1" applyFill="1" applyBorder="1" applyAlignment="1">
      <alignment horizontal="center"/>
    </xf>
    <xf numFmtId="166" fontId="2" fillId="5" borderId="0" xfId="41" applyNumberFormat="1" applyFont="1" applyFill="1" applyBorder="1" applyAlignment="1">
      <alignment horizontal="center"/>
    </xf>
    <xf numFmtId="166" fontId="41" fillId="5" borderId="0" xfId="41" applyNumberFormat="1" applyFont="1" applyFill="1" applyBorder="1" applyAlignment="1">
      <alignment horizontal="center"/>
    </xf>
    <xf numFmtId="166" fontId="2" fillId="5" borderId="14" xfId="41" applyNumberFormat="1" applyFont="1" applyFill="1" applyBorder="1" applyAlignment="1"/>
    <xf numFmtId="0" fontId="0" fillId="0" borderId="27" xfId="0" applyBorder="1"/>
    <xf numFmtId="0" fontId="0" fillId="0" borderId="28" xfId="0" applyBorder="1"/>
    <xf numFmtId="0" fontId="0" fillId="0" borderId="29" xfId="0" applyBorder="1"/>
    <xf numFmtId="166" fontId="41" fillId="5" borderId="7" xfId="41" applyNumberFormat="1" applyFont="1" applyFill="1" applyBorder="1" applyAlignment="1">
      <alignment horizontal="center"/>
    </xf>
    <xf numFmtId="166" fontId="42" fillId="5" borderId="0" xfId="41" applyNumberFormat="1" applyFont="1" applyFill="1" applyBorder="1" applyAlignment="1">
      <alignment vertical="center"/>
    </xf>
    <xf numFmtId="166" fontId="42" fillId="5" borderId="14" xfId="41" applyNumberFormat="1" applyFont="1" applyFill="1" applyBorder="1" applyAlignment="1">
      <alignment vertical="center"/>
    </xf>
    <xf numFmtId="14" fontId="11" fillId="0" borderId="14" xfId="0" applyNumberFormat="1" applyFont="1" applyFill="1" applyBorder="1"/>
    <xf numFmtId="0" fontId="11" fillId="0" borderId="14" xfId="0" applyFont="1" applyFill="1" applyBorder="1"/>
    <xf numFmtId="166" fontId="2" fillId="5" borderId="28" xfId="41" applyNumberFormat="1" applyFont="1" applyFill="1" applyBorder="1" applyAlignment="1" applyProtection="1">
      <alignment horizontal="left" vertical="center" wrapText="1"/>
      <protection locked="0"/>
    </xf>
    <xf numFmtId="166" fontId="2" fillId="5" borderId="29" xfId="41" applyNumberFormat="1" applyFont="1" applyFill="1" applyBorder="1" applyAlignment="1" applyProtection="1">
      <alignment horizontal="left" vertical="center" wrapText="1"/>
      <protection locked="0"/>
    </xf>
    <xf numFmtId="166" fontId="47" fillId="5" borderId="27" xfId="41" applyNumberFormat="1" applyFont="1" applyFill="1" applyBorder="1"/>
    <xf numFmtId="166" fontId="43" fillId="5" borderId="27" xfId="41" applyNumberFormat="1" applyFont="1" applyFill="1" applyBorder="1" applyAlignment="1">
      <alignment horizontal="left" vertical="center"/>
    </xf>
    <xf numFmtId="0" fontId="8" fillId="3" borderId="0" xfId="0" applyFont="1" applyFill="1"/>
    <xf numFmtId="0" fontId="16" fillId="39" borderId="14" xfId="0" applyFont="1" applyFill="1" applyBorder="1" applyProtection="1">
      <protection locked="0"/>
    </xf>
    <xf numFmtId="14" fontId="11" fillId="0" borderId="14" xfId="0" applyNumberFormat="1" applyFont="1" applyFill="1" applyBorder="1" applyProtection="1">
      <protection locked="0"/>
    </xf>
    <xf numFmtId="0" fontId="8" fillId="0" borderId="0" xfId="0" applyFont="1" applyFill="1"/>
    <xf numFmtId="0" fontId="12" fillId="0" borderId="2" xfId="0" applyFont="1" applyFill="1" applyBorder="1" applyAlignment="1">
      <alignment horizontal="justify" vertical="top" wrapText="1"/>
    </xf>
    <xf numFmtId="0" fontId="11" fillId="3" borderId="2" xfId="0" applyFont="1" applyFill="1" applyBorder="1" applyAlignment="1">
      <alignment horizontal="justify" vertical="top" wrapText="1"/>
    </xf>
    <xf numFmtId="0" fontId="11" fillId="3" borderId="0" xfId="0" applyFont="1" applyFill="1"/>
    <xf numFmtId="0" fontId="3" fillId="4" borderId="2" xfId="0" applyFont="1" applyFill="1" applyBorder="1" applyAlignment="1">
      <alignment horizontal="justify" vertical="center" wrapText="1"/>
    </xf>
    <xf numFmtId="0" fontId="13" fillId="4" borderId="2" xfId="0" applyFont="1" applyFill="1" applyBorder="1" applyAlignment="1">
      <alignment horizontal="justify" vertical="top" wrapText="1"/>
    </xf>
    <xf numFmtId="0" fontId="13" fillId="3" borderId="2" xfId="0" applyFont="1" applyFill="1" applyBorder="1" applyAlignment="1">
      <alignment horizontal="justify" vertical="top" wrapText="1"/>
    </xf>
    <xf numFmtId="0" fontId="15" fillId="4" borderId="10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justify" vertical="top" wrapText="1"/>
    </xf>
    <xf numFmtId="0" fontId="12" fillId="0" borderId="8" xfId="0" applyFont="1" applyBorder="1" applyAlignment="1">
      <alignment vertical="top" wrapText="1"/>
    </xf>
    <xf numFmtId="0" fontId="13" fillId="3" borderId="5" xfId="0" applyFont="1" applyFill="1" applyBorder="1" applyAlignment="1">
      <alignment horizontal="justify" vertical="top" wrapText="1"/>
    </xf>
    <xf numFmtId="0" fontId="12" fillId="0" borderId="18" xfId="0" applyFont="1" applyBorder="1" applyAlignment="1">
      <alignment vertical="top" wrapText="1"/>
    </xf>
    <xf numFmtId="0" fontId="12" fillId="4" borderId="8" xfId="0" applyFont="1" applyFill="1" applyBorder="1" applyAlignment="1">
      <alignment horizontal="justify" vertical="top" wrapText="1"/>
    </xf>
    <xf numFmtId="0" fontId="12" fillId="0" borderId="8" xfId="0" applyFont="1" applyFill="1" applyBorder="1" applyAlignment="1">
      <alignment horizontal="justify" vertical="top" wrapText="1"/>
    </xf>
    <xf numFmtId="0" fontId="12" fillId="0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justify" vertical="top" wrapText="1"/>
    </xf>
    <xf numFmtId="0" fontId="25" fillId="4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vertical="top" wrapText="1"/>
    </xf>
    <xf numFmtId="0" fontId="0" fillId="0" borderId="48" xfId="0" applyBorder="1"/>
    <xf numFmtId="0" fontId="0" fillId="0" borderId="30" xfId="0" applyBorder="1"/>
    <xf numFmtId="2" fontId="34" fillId="12" borderId="37" xfId="9" applyNumberFormat="1"/>
    <xf numFmtId="0" fontId="35" fillId="12" borderId="36" xfId="10"/>
    <xf numFmtId="164" fontId="50" fillId="40" borderId="2" xfId="44" applyNumberFormat="1" applyFill="1" applyBorder="1" applyAlignment="1">
      <alignment horizontal="center" wrapText="1"/>
    </xf>
    <xf numFmtId="0" fontId="12" fillId="4" borderId="2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justify" vertical="top" wrapText="1"/>
    </xf>
    <xf numFmtId="0" fontId="12" fillId="3" borderId="0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vertical="top" wrapText="1"/>
    </xf>
    <xf numFmtId="0" fontId="11" fillId="0" borderId="2" xfId="0" applyFont="1" applyFill="1" applyBorder="1" applyAlignment="1">
      <alignment horizontal="justify" vertical="top" wrapText="1"/>
    </xf>
    <xf numFmtId="0" fontId="12" fillId="41" borderId="2" xfId="0" applyFont="1" applyFill="1" applyBorder="1" applyAlignment="1">
      <alignment horizontal="justify" vertical="center" wrapText="1"/>
    </xf>
    <xf numFmtId="0" fontId="25" fillId="41" borderId="2" xfId="0" applyFont="1" applyFill="1" applyBorder="1" applyAlignment="1">
      <alignment horizontal="justify" vertical="top" wrapText="1"/>
    </xf>
    <xf numFmtId="0" fontId="12" fillId="41" borderId="2" xfId="0" applyFont="1" applyFill="1" applyBorder="1" applyAlignment="1">
      <alignment horizontal="justify" vertical="top" wrapText="1"/>
    </xf>
    <xf numFmtId="0" fontId="13" fillId="41" borderId="2" xfId="0" applyFont="1" applyFill="1" applyBorder="1" applyAlignment="1">
      <alignment horizontal="justify" vertical="top" wrapText="1"/>
    </xf>
    <xf numFmtId="0" fontId="13" fillId="41" borderId="2" xfId="0" applyFont="1" applyFill="1" applyBorder="1" applyAlignment="1">
      <alignment horizontal="justify" vertical="center" wrapText="1"/>
    </xf>
    <xf numFmtId="0" fontId="15" fillId="4" borderId="10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vertical="top" wrapText="1"/>
    </xf>
    <xf numFmtId="0" fontId="12" fillId="4" borderId="10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justify" vertical="top"/>
    </xf>
    <xf numFmtId="0" fontId="12" fillId="0" borderId="18" xfId="0" applyFont="1" applyBorder="1" applyAlignment="1">
      <alignment horizontal="justify" vertical="top"/>
    </xf>
    <xf numFmtId="0" fontId="22" fillId="0" borderId="24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justify" vertical="top" wrapText="1"/>
    </xf>
    <xf numFmtId="0" fontId="16" fillId="6" borderId="10" xfId="0" applyFont="1" applyFill="1" applyBorder="1" applyAlignment="1">
      <alignment horizontal="center" wrapText="1"/>
    </xf>
    <xf numFmtId="0" fontId="40" fillId="5" borderId="7" xfId="0" applyFont="1" applyFill="1" applyBorder="1" applyAlignment="1">
      <alignment horizontal="center" vertical="top" wrapText="1"/>
    </xf>
    <xf numFmtId="0" fontId="40" fillId="5" borderId="0" xfId="0" applyFont="1" applyFill="1" applyBorder="1" applyAlignment="1">
      <alignment horizontal="center" vertical="top"/>
    </xf>
    <xf numFmtId="0" fontId="40" fillId="5" borderId="14" xfId="0" applyFont="1" applyFill="1" applyBorder="1" applyAlignment="1">
      <alignment horizontal="center" vertical="top"/>
    </xf>
    <xf numFmtId="0" fontId="40" fillId="5" borderId="7" xfId="0" applyFont="1" applyFill="1" applyBorder="1" applyAlignment="1">
      <alignment horizontal="center" vertical="top"/>
    </xf>
    <xf numFmtId="0" fontId="20" fillId="41" borderId="7" xfId="0" applyFont="1" applyFill="1" applyBorder="1" applyAlignment="1">
      <alignment horizontal="center" vertical="center" wrapText="1"/>
    </xf>
    <xf numFmtId="0" fontId="20" fillId="41" borderId="0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0" fillId="3" borderId="24" xfId="0" applyFont="1" applyFill="1" applyBorder="1" applyAlignment="1" applyProtection="1">
      <alignment horizontal="center"/>
      <protection locked="0"/>
    </xf>
    <xf numFmtId="0" fontId="0" fillId="3" borderId="25" xfId="0" applyFont="1" applyFill="1" applyBorder="1" applyAlignment="1" applyProtection="1">
      <alignment horizontal="center"/>
      <protection locked="0"/>
    </xf>
    <xf numFmtId="0" fontId="0" fillId="3" borderId="26" xfId="0" applyFont="1" applyFill="1" applyBorder="1" applyAlignment="1" applyProtection="1">
      <alignment horizontal="center"/>
      <protection locked="0"/>
    </xf>
    <xf numFmtId="0" fontId="0" fillId="3" borderId="7" xfId="0" applyFont="1" applyFill="1" applyBorder="1" applyAlignment="1" applyProtection="1">
      <alignment horizontal="center"/>
      <protection locked="0"/>
    </xf>
    <xf numFmtId="0" fontId="0" fillId="3" borderId="0" xfId="0" applyFont="1" applyFill="1" applyBorder="1" applyAlignment="1" applyProtection="1">
      <alignment horizontal="center"/>
      <protection locked="0"/>
    </xf>
    <xf numFmtId="0" fontId="0" fillId="3" borderId="14" xfId="0" applyFont="1" applyFill="1" applyBorder="1" applyAlignment="1" applyProtection="1">
      <alignment horizontal="center"/>
      <protection locked="0"/>
    </xf>
    <xf numFmtId="0" fontId="0" fillId="3" borderId="27" xfId="0" applyFont="1" applyFill="1" applyBorder="1" applyAlignment="1" applyProtection="1">
      <alignment horizontal="center"/>
      <protection locked="0"/>
    </xf>
    <xf numFmtId="0" fontId="0" fillId="3" borderId="28" xfId="0" applyFont="1" applyFill="1" applyBorder="1" applyAlignment="1" applyProtection="1">
      <alignment horizontal="center"/>
      <protection locked="0"/>
    </xf>
    <xf numFmtId="0" fontId="0" fillId="3" borderId="29" xfId="0" applyFont="1" applyFill="1" applyBorder="1" applyAlignment="1" applyProtection="1">
      <alignment horizontal="center"/>
      <protection locked="0"/>
    </xf>
    <xf numFmtId="0" fontId="11" fillId="3" borderId="0" xfId="41" applyNumberFormat="1" applyFont="1" applyFill="1" applyBorder="1" applyAlignment="1" applyProtection="1">
      <alignment horizontal="center" vertical="center" wrapText="1"/>
      <protection locked="0"/>
    </xf>
    <xf numFmtId="0" fontId="11" fillId="3" borderId="14" xfId="41" applyNumberFormat="1" applyFont="1" applyFill="1" applyBorder="1" applyAlignment="1" applyProtection="1">
      <alignment horizontal="center" vertical="center" wrapText="1"/>
      <protection locked="0"/>
    </xf>
    <xf numFmtId="167" fontId="48" fillId="0" borderId="28" xfId="41" applyNumberFormat="1" applyFont="1" applyFill="1" applyBorder="1" applyAlignment="1" applyProtection="1">
      <alignment horizontal="center"/>
    </xf>
    <xf numFmtId="166" fontId="44" fillId="0" borderId="28" xfId="41" applyNumberFormat="1" applyFont="1" applyFill="1" applyBorder="1" applyAlignment="1">
      <alignment horizontal="justify" vertical="center"/>
    </xf>
    <xf numFmtId="166" fontId="44" fillId="0" borderId="29" xfId="41" applyNumberFormat="1" applyFont="1" applyFill="1" applyBorder="1" applyAlignment="1">
      <alignment horizontal="justify" vertical="center"/>
    </xf>
    <xf numFmtId="166" fontId="19" fillId="0" borderId="21" xfId="41" applyNumberFormat="1" applyFont="1" applyFill="1" applyBorder="1" applyAlignment="1" applyProtection="1">
      <alignment horizontal="left" vertical="center"/>
    </xf>
    <xf numFmtId="166" fontId="19" fillId="0" borderId="22" xfId="41" applyNumberFormat="1" applyFont="1" applyFill="1" applyBorder="1" applyAlignment="1" applyProtection="1">
      <alignment horizontal="left" vertical="center"/>
    </xf>
    <xf numFmtId="166" fontId="19" fillId="0" borderId="23" xfId="41" applyNumberFormat="1" applyFont="1" applyFill="1" applyBorder="1" applyAlignment="1" applyProtection="1">
      <alignment horizontal="left" vertical="center"/>
    </xf>
    <xf numFmtId="0" fontId="11" fillId="0" borderId="24" xfId="41" applyNumberFormat="1" applyFont="1" applyFill="1" applyBorder="1" applyAlignment="1" applyProtection="1">
      <alignment horizontal="center" vertical="center"/>
      <protection locked="0"/>
    </xf>
    <xf numFmtId="0" fontId="11" fillId="0" borderId="25" xfId="41" applyNumberFormat="1" applyFont="1" applyFill="1" applyBorder="1" applyAlignment="1" applyProtection="1">
      <alignment horizontal="center" vertical="center"/>
      <protection locked="0"/>
    </xf>
    <xf numFmtId="0" fontId="11" fillId="0" borderId="26" xfId="41" applyNumberFormat="1" applyFont="1" applyFill="1" applyBorder="1" applyAlignment="1" applyProtection="1">
      <alignment horizontal="center" vertical="center"/>
      <protection locked="0"/>
    </xf>
    <xf numFmtId="0" fontId="11" fillId="0" borderId="7" xfId="41" applyNumberFormat="1" applyFont="1" applyFill="1" applyBorder="1" applyAlignment="1" applyProtection="1">
      <alignment horizontal="center" vertical="center"/>
      <protection locked="0"/>
    </xf>
    <xf numFmtId="0" fontId="11" fillId="0" borderId="0" xfId="41" applyNumberFormat="1" applyFont="1" applyFill="1" applyBorder="1" applyAlignment="1" applyProtection="1">
      <alignment horizontal="center" vertical="center"/>
      <protection locked="0"/>
    </xf>
    <xf numFmtId="0" fontId="11" fillId="0" borderId="14" xfId="41" applyNumberFormat="1" applyFont="1" applyFill="1" applyBorder="1" applyAlignment="1" applyProtection="1">
      <alignment horizontal="center" vertical="center"/>
      <protection locked="0"/>
    </xf>
    <xf numFmtId="0" fontId="11" fillId="0" borderId="27" xfId="41" applyNumberFormat="1" applyFont="1" applyFill="1" applyBorder="1" applyAlignment="1" applyProtection="1">
      <alignment horizontal="center" vertical="center"/>
      <protection locked="0"/>
    </xf>
    <xf numFmtId="0" fontId="11" fillId="0" borderId="28" xfId="41" applyNumberFormat="1" applyFont="1" applyFill="1" applyBorder="1" applyAlignment="1" applyProtection="1">
      <alignment horizontal="center" vertical="center"/>
      <protection locked="0"/>
    </xf>
    <xf numFmtId="0" fontId="11" fillId="0" borderId="29" xfId="41" applyNumberFormat="1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9" fillId="5" borderId="9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top" wrapText="1"/>
    </xf>
    <xf numFmtId="0" fontId="6" fillId="2" borderId="22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5" fillId="2" borderId="24" xfId="1" applyFont="1" applyFill="1" applyBorder="1" applyAlignment="1">
      <alignment horizontal="center"/>
    </xf>
    <xf numFmtId="0" fontId="5" fillId="2" borderId="25" xfId="1" applyFont="1" applyFill="1" applyBorder="1" applyAlignment="1">
      <alignment horizontal="center"/>
    </xf>
    <xf numFmtId="0" fontId="5" fillId="2" borderId="26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5" fillId="2" borderId="14" xfId="1" applyFont="1" applyFill="1" applyBorder="1" applyAlignment="1">
      <alignment horizontal="center"/>
    </xf>
    <xf numFmtId="0" fontId="5" fillId="2" borderId="27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center"/>
    </xf>
    <xf numFmtId="0" fontId="5" fillId="2" borderId="29" xfId="1" applyFont="1" applyFill="1" applyBorder="1" applyAlignment="1">
      <alignment horizontal="center"/>
    </xf>
    <xf numFmtId="0" fontId="19" fillId="0" borderId="5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6" borderId="13" xfId="0" applyFont="1" applyFill="1" applyBorder="1" applyAlignment="1" applyProtection="1">
      <alignment horizontal="center"/>
    </xf>
    <xf numFmtId="0" fontId="20" fillId="6" borderId="4" xfId="0" applyFont="1" applyFill="1" applyBorder="1" applyAlignment="1" applyProtection="1">
      <alignment horizontal="center"/>
    </xf>
    <xf numFmtId="0" fontId="20" fillId="6" borderId="10" xfId="0" applyFont="1" applyFill="1" applyBorder="1" applyAlignment="1" applyProtection="1">
      <alignment horizontal="center"/>
    </xf>
    <xf numFmtId="0" fontId="19" fillId="6" borderId="2" xfId="0" applyFont="1" applyFill="1" applyBorder="1" applyAlignment="1" applyProtection="1">
      <alignment horizontal="center" vertical="center"/>
    </xf>
    <xf numFmtId="0" fontId="19" fillId="6" borderId="8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top" wrapText="1"/>
    </xf>
    <xf numFmtId="0" fontId="9" fillId="0" borderId="2" xfId="0" applyFont="1" applyFill="1" applyBorder="1" applyAlignment="1" applyProtection="1">
      <alignment horizontal="left" vertical="top" wrapText="1"/>
    </xf>
    <xf numFmtId="0" fontId="9" fillId="0" borderId="6" xfId="0" applyFont="1" applyFill="1" applyBorder="1" applyAlignment="1" applyProtection="1">
      <alignment horizontal="left" vertical="top" wrapText="1"/>
    </xf>
    <xf numFmtId="0" fontId="9" fillId="0" borderId="5" xfId="0" applyFont="1" applyFill="1" applyBorder="1" applyAlignment="1" applyProtection="1">
      <alignment horizontal="left" vertical="top" wrapText="1"/>
    </xf>
    <xf numFmtId="9" fontId="12" fillId="0" borderId="1" xfId="0" applyNumberFormat="1" applyFont="1" applyFill="1" applyBorder="1" applyAlignment="1">
      <alignment horizontal="left" vertical="center" wrapText="1"/>
    </xf>
    <xf numFmtId="9" fontId="12" fillId="0" borderId="2" xfId="0" applyNumberFormat="1" applyFont="1" applyFill="1" applyBorder="1" applyAlignment="1">
      <alignment horizontal="left" vertical="center" wrapText="1"/>
    </xf>
    <xf numFmtId="0" fontId="10" fillId="3" borderId="0" xfId="0" applyFont="1" applyFill="1" applyBorder="1" applyAlignment="1" applyProtection="1">
      <alignment horizontal="left"/>
    </xf>
    <xf numFmtId="0" fontId="49" fillId="0" borderId="0" xfId="0" applyFont="1" applyFill="1" applyBorder="1" applyAlignment="1" applyProtection="1">
      <alignment horizontal="left"/>
    </xf>
    <xf numFmtId="0" fontId="8" fillId="0" borderId="4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39" borderId="15" xfId="0" applyFont="1" applyFill="1" applyBorder="1" applyAlignment="1" applyProtection="1">
      <alignment horizontal="center"/>
    </xf>
    <xf numFmtId="0" fontId="9" fillId="39" borderId="16" xfId="0" applyFont="1" applyFill="1" applyBorder="1" applyAlignment="1" applyProtection="1">
      <alignment horizontal="center"/>
    </xf>
    <xf numFmtId="0" fontId="9" fillId="39" borderId="17" xfId="0" applyFont="1" applyFill="1" applyBorder="1" applyAlignment="1" applyProtection="1">
      <alignment horizontal="center"/>
    </xf>
    <xf numFmtId="0" fontId="23" fillId="6" borderId="4" xfId="0" applyFont="1" applyFill="1" applyBorder="1" applyAlignment="1">
      <alignment horizontal="left" vertical="center" wrapText="1"/>
    </xf>
    <xf numFmtId="0" fontId="23" fillId="6" borderId="2" xfId="0" applyFont="1" applyFill="1" applyBorder="1" applyAlignment="1">
      <alignment horizontal="left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left" vertical="center"/>
    </xf>
    <xf numFmtId="0" fontId="16" fillId="6" borderId="44" xfId="0" applyFont="1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/>
    </xf>
    <xf numFmtId="0" fontId="9" fillId="6" borderId="2" xfId="0" applyFont="1" applyFill="1" applyBorder="1" applyAlignment="1">
      <alignment horizontal="left"/>
    </xf>
    <xf numFmtId="0" fontId="9" fillId="6" borderId="8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center"/>
    </xf>
    <xf numFmtId="0" fontId="15" fillId="3" borderId="30" xfId="0" applyFont="1" applyFill="1" applyBorder="1" applyAlignment="1">
      <alignment horizontal="center"/>
    </xf>
    <xf numFmtId="0" fontId="15" fillId="3" borderId="3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/>
    </xf>
    <xf numFmtId="0" fontId="9" fillId="6" borderId="8" xfId="0" applyFont="1" applyFill="1" applyBorder="1" applyAlignment="1">
      <alignment horizontal="left" vertical="center"/>
    </xf>
    <xf numFmtId="0" fontId="21" fillId="3" borderId="0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22" fillId="6" borderId="19" xfId="0" applyFont="1" applyFill="1" applyBorder="1" applyAlignment="1" applyProtection="1">
      <alignment horizontal="center" vertical="center" wrapText="1"/>
    </xf>
    <xf numFmtId="0" fontId="22" fillId="6" borderId="20" xfId="0" applyFont="1" applyFill="1" applyBorder="1" applyAlignment="1" applyProtection="1">
      <alignment horizontal="center" vertical="center" wrapText="1"/>
    </xf>
    <xf numFmtId="0" fontId="18" fillId="6" borderId="19" xfId="0" applyFont="1" applyFill="1" applyBorder="1" applyAlignment="1" applyProtection="1">
      <alignment horizontal="center" vertical="center" wrapText="1"/>
    </xf>
    <xf numFmtId="0" fontId="18" fillId="6" borderId="20" xfId="0" applyFont="1" applyFill="1" applyBorder="1" applyAlignment="1" applyProtection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 applyProtection="1">
      <alignment horizontal="center" vertical="center" wrapText="1"/>
    </xf>
    <xf numFmtId="0" fontId="22" fillId="6" borderId="10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 applyProtection="1">
      <alignment horizontal="center" vertical="center"/>
    </xf>
    <xf numFmtId="0" fontId="22" fillId="6" borderId="31" xfId="0" applyFont="1" applyFill="1" applyBorder="1" applyAlignment="1" applyProtection="1">
      <alignment horizontal="center" vertical="center"/>
    </xf>
    <xf numFmtId="0" fontId="12" fillId="3" borderId="7" xfId="0" applyFont="1" applyFill="1" applyBorder="1" applyAlignment="1">
      <alignment horizontal="left" wrapText="1"/>
    </xf>
    <xf numFmtId="0" fontId="12" fillId="3" borderId="0" xfId="0" applyFont="1" applyFill="1" applyBorder="1" applyAlignment="1">
      <alignment horizontal="left" wrapText="1"/>
    </xf>
    <xf numFmtId="0" fontId="12" fillId="3" borderId="14" xfId="0" applyFont="1" applyFill="1" applyBorder="1" applyAlignment="1">
      <alignment horizontal="left" wrapText="1"/>
    </xf>
    <xf numFmtId="0" fontId="19" fillId="3" borderId="21" xfId="0" applyFont="1" applyFill="1" applyBorder="1" applyAlignment="1">
      <alignment horizontal="center"/>
    </xf>
    <xf numFmtId="0" fontId="19" fillId="3" borderId="22" xfId="0" applyFont="1" applyFill="1" applyBorder="1" applyAlignment="1">
      <alignment horizontal="center"/>
    </xf>
    <xf numFmtId="0" fontId="19" fillId="3" borderId="23" xfId="0" applyFont="1" applyFill="1" applyBorder="1" applyAlignment="1">
      <alignment horizontal="center"/>
    </xf>
    <xf numFmtId="0" fontId="22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 applyProtection="1">
      <alignment horizontal="center"/>
    </xf>
    <xf numFmtId="0" fontId="19" fillId="6" borderId="13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20" fillId="6" borderId="9" xfId="0" applyFont="1" applyFill="1" applyBorder="1" applyAlignment="1">
      <alignment horizontal="center"/>
    </xf>
    <xf numFmtId="0" fontId="20" fillId="6" borderId="30" xfId="0" applyFont="1" applyFill="1" applyBorder="1" applyAlignment="1">
      <alignment horizontal="center"/>
    </xf>
    <xf numFmtId="0" fontId="20" fillId="6" borderId="31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30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5" borderId="21" xfId="0" applyFont="1" applyFill="1" applyBorder="1" applyAlignment="1" applyProtection="1">
      <alignment horizontal="center" vertical="center" wrapText="1"/>
    </xf>
    <xf numFmtId="0" fontId="20" fillId="5" borderId="22" xfId="0" applyFont="1" applyFill="1" applyBorder="1" applyAlignment="1" applyProtection="1">
      <alignment horizontal="center" vertical="center" wrapText="1"/>
    </xf>
    <xf numFmtId="0" fontId="13" fillId="0" borderId="32" xfId="0" applyFont="1" applyFill="1" applyBorder="1" applyAlignment="1">
      <alignment horizontal="left" vertical="top" wrapText="1"/>
    </xf>
    <xf numFmtId="0" fontId="13" fillId="0" borderId="30" xfId="0" applyFont="1" applyFill="1" applyBorder="1" applyAlignment="1">
      <alignment horizontal="left" vertical="top" wrapText="1"/>
    </xf>
    <xf numFmtId="0" fontId="15" fillId="8" borderId="15" xfId="0" applyFont="1" applyFill="1" applyBorder="1" applyAlignment="1">
      <alignment horizontal="left" vertical="center" wrapText="1"/>
    </xf>
    <xf numFmtId="0" fontId="15" fillId="8" borderId="33" xfId="0" applyFont="1" applyFill="1" applyBorder="1" applyAlignment="1">
      <alignment horizontal="left" vertical="center" wrapText="1"/>
    </xf>
    <xf numFmtId="0" fontId="15" fillId="6" borderId="13" xfId="0" applyFont="1" applyFill="1" applyBorder="1" applyAlignment="1">
      <alignment horizontal="justify" vertical="top" wrapText="1"/>
    </xf>
    <xf numFmtId="0" fontId="15" fillId="6" borderId="4" xfId="0" applyFont="1" applyFill="1" applyBorder="1" applyAlignment="1">
      <alignment horizontal="justify" vertical="top" wrapText="1"/>
    </xf>
    <xf numFmtId="0" fontId="25" fillId="8" borderId="15" xfId="0" applyFont="1" applyFill="1" applyBorder="1" applyAlignment="1">
      <alignment horizontal="left" vertical="center" wrapText="1"/>
    </xf>
    <xf numFmtId="0" fontId="25" fillId="8" borderId="3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top" wrapText="1"/>
    </xf>
    <xf numFmtId="0" fontId="15" fillId="8" borderId="24" xfId="0" applyFont="1" applyFill="1" applyBorder="1" applyAlignment="1">
      <alignment horizontal="center"/>
    </xf>
    <xf numFmtId="0" fontId="15" fillId="8" borderId="25" xfId="0" applyFont="1" applyFill="1" applyBorder="1" applyAlignment="1">
      <alignment horizontal="center"/>
    </xf>
    <xf numFmtId="0" fontId="26" fillId="8" borderId="15" xfId="0" applyFont="1" applyFill="1" applyBorder="1" applyAlignment="1">
      <alignment horizontal="justify" vertical="center" wrapText="1"/>
    </xf>
    <xf numFmtId="0" fontId="26" fillId="8" borderId="33" xfId="0" applyFont="1" applyFill="1" applyBorder="1" applyAlignment="1">
      <alignment horizontal="justify" vertical="center" wrapText="1"/>
    </xf>
    <xf numFmtId="0" fontId="12" fillId="0" borderId="2" xfId="0" applyFont="1" applyBorder="1" applyAlignment="1">
      <alignment horizontal="left" vertical="top" wrapText="1"/>
    </xf>
    <xf numFmtId="0" fontId="12" fillId="0" borderId="32" xfId="0" applyFont="1" applyFill="1" applyBorder="1" applyAlignment="1">
      <alignment horizontal="left" vertical="top" wrapText="1"/>
    </xf>
    <xf numFmtId="0" fontId="12" fillId="0" borderId="30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5" xfId="0" applyFont="1" applyFill="1" applyBorder="1" applyAlignment="1">
      <alignment horizontal="left" vertical="top" wrapText="1"/>
    </xf>
    <xf numFmtId="0" fontId="12" fillId="0" borderId="46" xfId="0" applyFont="1" applyFill="1" applyBorder="1" applyAlignment="1">
      <alignment horizontal="left" vertical="top" wrapText="1"/>
    </xf>
    <xf numFmtId="0" fontId="12" fillId="0" borderId="47" xfId="0" applyFont="1" applyFill="1" applyBorder="1" applyAlignment="1">
      <alignment horizontal="left" vertical="top" wrapText="1"/>
    </xf>
    <xf numFmtId="0" fontId="12" fillId="3" borderId="32" xfId="0" applyFont="1" applyFill="1" applyBorder="1" applyAlignment="1">
      <alignment horizontal="left" vertical="top" wrapText="1"/>
    </xf>
    <xf numFmtId="0" fontId="12" fillId="3" borderId="30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51" fillId="3" borderId="2" xfId="0" applyFont="1" applyFill="1" applyBorder="1" applyAlignment="1">
      <alignment horizontal="left" vertical="top" wrapText="1"/>
    </xf>
    <xf numFmtId="0" fontId="0" fillId="42" borderId="0" xfId="0" applyFill="1" applyAlignment="1">
      <alignment horizontal="center" vertical="center" wrapText="1"/>
    </xf>
    <xf numFmtId="0" fontId="0" fillId="42" borderId="0" xfId="0" applyFill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 wrapText="1"/>
    </xf>
  </cellXfs>
  <cellStyles count="47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" xfId="41"/>
    <cellStyle name="Millares 2 2" xfId="46"/>
    <cellStyle name="Millares 2 3" xfId="45"/>
    <cellStyle name="Neutral" xfId="7" builtinId="28" customBuiltin="1"/>
    <cellStyle name="Normal" xfId="0" builtinId="0"/>
    <cellStyle name="Normal 2" xfId="1"/>
    <cellStyle name="Normal 3" xfId="42"/>
    <cellStyle name="Notas" xfId="14" builtinId="10" customBuiltin="1"/>
    <cellStyle name="Porcentaje" xfId="2" builtinId="5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44" builtinId="15"/>
    <cellStyle name="Título 2" xfId="3" builtinId="17" customBuiltin="1"/>
    <cellStyle name="Título 3" xfId="4" builtinId="18" customBuiltin="1"/>
    <cellStyle name="Título 4" xfId="43"/>
    <cellStyle name="Total" xfId="16" builtinId="25" customBuiltin="1"/>
  </cellStyles>
  <dxfs count="3">
    <dxf>
      <fill>
        <patternFill>
          <bgColor rgb="FF92D050"/>
        </patternFill>
      </fill>
    </dxf>
    <dxf>
      <fill>
        <patternFill>
          <bgColor rgb="FFFAAC9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28576</xdr:colOff>
      <xdr:row>0</xdr:row>
      <xdr:rowOff>0</xdr:rowOff>
    </xdr:from>
    <xdr:ext cx="695324" cy="672174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0"/>
          <a:ext cx="695324" cy="672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6"/>
  <sheetViews>
    <sheetView view="pageBreakPreview" zoomScale="85" zoomScaleNormal="100" zoomScaleSheetLayoutView="85" workbookViewId="0">
      <selection activeCell="N21" sqref="N21"/>
    </sheetView>
  </sheetViews>
  <sheetFormatPr baseColWidth="10" defaultRowHeight="14.4" x14ac:dyDescent="0.3"/>
  <cols>
    <col min="1" max="1" width="33.44140625" customWidth="1"/>
    <col min="5" max="5" width="17.44140625" customWidth="1"/>
  </cols>
  <sheetData>
    <row r="1" spans="1:5" x14ac:dyDescent="0.3">
      <c r="A1" s="107"/>
      <c r="B1" s="108"/>
      <c r="C1" s="108"/>
      <c r="D1" s="108"/>
      <c r="E1" s="105"/>
    </row>
    <row r="2" spans="1:5" ht="36" customHeight="1" x14ac:dyDescent="0.3">
      <c r="A2" s="109"/>
      <c r="B2" s="110"/>
      <c r="C2" s="110"/>
      <c r="D2" s="110"/>
      <c r="E2" s="106"/>
    </row>
    <row r="3" spans="1:5" ht="14.4" customHeight="1" x14ac:dyDescent="0.3">
      <c r="A3" s="183" t="s">
        <v>320</v>
      </c>
      <c r="B3" s="184"/>
      <c r="C3" s="184"/>
      <c r="D3" s="184"/>
      <c r="E3" s="185"/>
    </row>
    <row r="4" spans="1:5" ht="29.4" customHeight="1" x14ac:dyDescent="0.3">
      <c r="A4" s="186"/>
      <c r="B4" s="184"/>
      <c r="C4" s="184"/>
      <c r="D4" s="184"/>
      <c r="E4" s="185"/>
    </row>
    <row r="5" spans="1:5" ht="33" customHeight="1" x14ac:dyDescent="0.3">
      <c r="A5" s="187" t="s">
        <v>321</v>
      </c>
      <c r="B5" s="188"/>
      <c r="C5" s="188"/>
      <c r="D5" s="188"/>
      <c r="E5" s="189"/>
    </row>
    <row r="6" spans="1:5" x14ac:dyDescent="0.3">
      <c r="A6" s="109"/>
      <c r="B6" s="110"/>
      <c r="C6" s="110"/>
      <c r="D6" s="110"/>
      <c r="E6" s="106"/>
    </row>
    <row r="7" spans="1:5" x14ac:dyDescent="0.3">
      <c r="A7" s="111" t="s">
        <v>182</v>
      </c>
      <c r="B7" s="112"/>
      <c r="C7" s="112"/>
      <c r="D7" s="112"/>
      <c r="E7" s="135"/>
    </row>
    <row r="8" spans="1:5" x14ac:dyDescent="0.3">
      <c r="A8" s="113" t="s">
        <v>110</v>
      </c>
      <c r="B8" s="112"/>
      <c r="C8" s="112"/>
      <c r="D8" s="112"/>
      <c r="E8" s="134"/>
    </row>
    <row r="9" spans="1:5" x14ac:dyDescent="0.3">
      <c r="A9" s="114" t="s">
        <v>106</v>
      </c>
      <c r="B9" s="112"/>
      <c r="C9" s="112"/>
      <c r="D9" s="112"/>
      <c r="E9" s="128"/>
    </row>
    <row r="10" spans="1:5" x14ac:dyDescent="0.3">
      <c r="A10" s="114" t="s">
        <v>107</v>
      </c>
      <c r="B10" s="112"/>
      <c r="C10" s="112"/>
      <c r="D10" s="112"/>
      <c r="E10" s="128"/>
    </row>
    <row r="11" spans="1:5" ht="33.450000000000003" customHeight="1" x14ac:dyDescent="0.3">
      <c r="A11" s="114" t="s">
        <v>108</v>
      </c>
      <c r="B11" s="190"/>
      <c r="C11" s="190"/>
      <c r="D11" s="190"/>
      <c r="E11" s="191"/>
    </row>
    <row r="12" spans="1:5" ht="26.7" customHeight="1" x14ac:dyDescent="0.3">
      <c r="A12" s="114" t="s">
        <v>109</v>
      </c>
      <c r="B12" s="190"/>
      <c r="C12" s="190"/>
      <c r="D12" s="190"/>
      <c r="E12" s="191"/>
    </row>
    <row r="13" spans="1:5" x14ac:dyDescent="0.3">
      <c r="A13" s="115" t="s">
        <v>111</v>
      </c>
      <c r="B13" s="112"/>
      <c r="C13" s="112"/>
      <c r="D13" s="112"/>
      <c r="E13" s="127"/>
    </row>
    <row r="14" spans="1:5" x14ac:dyDescent="0.3">
      <c r="A14" s="115" t="s">
        <v>112</v>
      </c>
      <c r="B14" s="116"/>
      <c r="C14" s="112"/>
      <c r="D14" s="112"/>
      <c r="E14" s="127"/>
    </row>
    <row r="15" spans="1:5" x14ac:dyDescent="0.3">
      <c r="A15" s="115" t="s">
        <v>113</v>
      </c>
      <c r="B15" s="201" t="s">
        <v>114</v>
      </c>
      <c r="C15" s="201"/>
      <c r="D15" s="201"/>
      <c r="E15" s="202"/>
    </row>
    <row r="16" spans="1:5" x14ac:dyDescent="0.3">
      <c r="A16" s="109"/>
      <c r="B16" s="110"/>
      <c r="C16" s="110"/>
      <c r="D16" s="110"/>
      <c r="E16" s="106"/>
    </row>
    <row r="17" spans="1:5" ht="18.600000000000001" thickBot="1" x14ac:dyDescent="0.4">
      <c r="A17" s="131" t="s">
        <v>115</v>
      </c>
      <c r="B17" s="203">
        <f>'Pauta Evaluación'!B115</f>
        <v>0</v>
      </c>
      <c r="C17" s="203"/>
      <c r="D17" s="129"/>
      <c r="E17" s="130"/>
    </row>
    <row r="18" spans="1:5" ht="21" x14ac:dyDescent="0.3">
      <c r="A18" s="124"/>
      <c r="B18" s="119"/>
      <c r="C18" s="119"/>
      <c r="D18" s="125"/>
      <c r="E18" s="126"/>
    </row>
    <row r="19" spans="1:5" ht="40.200000000000003" customHeight="1" thickBot="1" x14ac:dyDescent="0.35">
      <c r="A19" s="132" t="s">
        <v>116</v>
      </c>
      <c r="B19" s="204" t="str">
        <f>'Pauta Evaluación'!C115</f>
        <v>REPROBADO Y/O NO PRORROGABLE AUTOMÁTICAMENTE</v>
      </c>
      <c r="C19" s="204"/>
      <c r="D19" s="204"/>
      <c r="E19" s="205"/>
    </row>
    <row r="20" spans="1:5" ht="15.6" x14ac:dyDescent="0.3">
      <c r="A20" s="117"/>
      <c r="B20" s="118"/>
      <c r="C20" s="118"/>
      <c r="D20" s="119"/>
      <c r="E20" s="120"/>
    </row>
    <row r="21" spans="1:5" ht="15" thickBot="1" x14ac:dyDescent="0.35">
      <c r="A21" s="109"/>
      <c r="B21" s="110"/>
      <c r="C21" s="110"/>
      <c r="D21" s="110"/>
      <c r="E21" s="106"/>
    </row>
    <row r="22" spans="1:5" ht="16.2" thickBot="1" x14ac:dyDescent="0.35">
      <c r="A22" s="206" t="s">
        <v>117</v>
      </c>
      <c r="B22" s="207"/>
      <c r="C22" s="207"/>
      <c r="D22" s="207"/>
      <c r="E22" s="208"/>
    </row>
    <row r="23" spans="1:5" x14ac:dyDescent="0.3">
      <c r="A23" s="209"/>
      <c r="B23" s="210"/>
      <c r="C23" s="210"/>
      <c r="D23" s="210"/>
      <c r="E23" s="211"/>
    </row>
    <row r="24" spans="1:5" x14ac:dyDescent="0.3">
      <c r="A24" s="212"/>
      <c r="B24" s="213"/>
      <c r="C24" s="213"/>
      <c r="D24" s="213"/>
      <c r="E24" s="214"/>
    </row>
    <row r="25" spans="1:5" x14ac:dyDescent="0.3">
      <c r="A25" s="212"/>
      <c r="B25" s="213"/>
      <c r="C25" s="213"/>
      <c r="D25" s="213"/>
      <c r="E25" s="214"/>
    </row>
    <row r="26" spans="1:5" x14ac:dyDescent="0.3">
      <c r="A26" s="212"/>
      <c r="B26" s="213"/>
      <c r="C26" s="213"/>
      <c r="D26" s="213"/>
      <c r="E26" s="214"/>
    </row>
    <row r="27" spans="1:5" ht="58.95" customHeight="1" thickBot="1" x14ac:dyDescent="0.35">
      <c r="A27" s="215"/>
      <c r="B27" s="216"/>
      <c r="C27" s="216"/>
      <c r="D27" s="216"/>
      <c r="E27" s="217"/>
    </row>
    <row r="28" spans="1:5" x14ac:dyDescent="0.3">
      <c r="A28" s="192" t="s">
        <v>118</v>
      </c>
      <c r="B28" s="193"/>
      <c r="C28" s="193"/>
      <c r="D28" s="193"/>
      <c r="E28" s="194"/>
    </row>
    <row r="29" spans="1:5" x14ac:dyDescent="0.3">
      <c r="A29" s="195"/>
      <c r="B29" s="196"/>
      <c r="C29" s="196"/>
      <c r="D29" s="196"/>
      <c r="E29" s="197"/>
    </row>
    <row r="30" spans="1:5" x14ac:dyDescent="0.3">
      <c r="A30" s="195"/>
      <c r="B30" s="196"/>
      <c r="C30" s="196"/>
      <c r="D30" s="196"/>
      <c r="E30" s="197"/>
    </row>
    <row r="31" spans="1:5" x14ac:dyDescent="0.3">
      <c r="A31" s="195"/>
      <c r="B31" s="196"/>
      <c r="C31" s="196"/>
      <c r="D31" s="196"/>
      <c r="E31" s="197"/>
    </row>
    <row r="32" spans="1:5" x14ac:dyDescent="0.3">
      <c r="A32" s="195"/>
      <c r="B32" s="196"/>
      <c r="C32" s="196"/>
      <c r="D32" s="196"/>
      <c r="E32" s="197"/>
    </row>
    <row r="33" spans="1:5" x14ac:dyDescent="0.3">
      <c r="A33" s="195"/>
      <c r="B33" s="196"/>
      <c r="C33" s="196"/>
      <c r="D33" s="196"/>
      <c r="E33" s="197"/>
    </row>
    <row r="34" spans="1:5" x14ac:dyDescent="0.3">
      <c r="A34" s="195"/>
      <c r="B34" s="196"/>
      <c r="C34" s="196"/>
      <c r="D34" s="196"/>
      <c r="E34" s="197"/>
    </row>
    <row r="35" spans="1:5" ht="24.45" customHeight="1" thickBot="1" x14ac:dyDescent="0.35">
      <c r="A35" s="198"/>
      <c r="B35" s="199"/>
      <c r="C35" s="199"/>
      <c r="D35" s="199"/>
      <c r="E35" s="200"/>
    </row>
    <row r="36" spans="1:5" ht="15" thickBot="1" x14ac:dyDescent="0.35">
      <c r="A36" s="121"/>
      <c r="B36" s="122"/>
      <c r="C36" s="122"/>
      <c r="D36" s="122"/>
      <c r="E36" s="123"/>
    </row>
  </sheetData>
  <mergeCells count="10">
    <mergeCell ref="A3:E4"/>
    <mergeCell ref="A5:E5"/>
    <mergeCell ref="B11:E11"/>
    <mergeCell ref="B12:E12"/>
    <mergeCell ref="A28:E35"/>
    <mergeCell ref="B15:E15"/>
    <mergeCell ref="B17:C17"/>
    <mergeCell ref="B19:E19"/>
    <mergeCell ref="A22:E22"/>
    <mergeCell ref="A23:E27"/>
  </mergeCells>
  <pageMargins left="0.7" right="0.7" top="0.75" bottom="0.75" header="0.3" footer="0.3"/>
  <pageSetup scale="9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showGridLines="0" tabSelected="1" topLeftCell="A91" zoomScaleNormal="100" zoomScaleSheetLayoutView="85" workbookViewId="0">
      <selection activeCell="J107" sqref="J107"/>
    </sheetView>
  </sheetViews>
  <sheetFormatPr baseColWidth="10" defaultColWidth="11.44140625" defaultRowHeight="14.4" x14ac:dyDescent="0.3"/>
  <cols>
    <col min="1" max="1" width="4.109375" style="1" customWidth="1"/>
    <col min="2" max="2" width="57.44140625" style="1" customWidth="1"/>
    <col min="3" max="3" width="8.33203125" style="46" customWidth="1"/>
    <col min="4" max="4" width="11.109375" style="1" customWidth="1"/>
    <col min="5" max="5" width="8" style="46" customWidth="1"/>
    <col min="6" max="6" width="11.6640625" style="1" customWidth="1"/>
    <col min="7" max="7" width="12.44140625" style="48" customWidth="1"/>
    <col min="8" max="16384" width="11.44140625" style="1"/>
  </cols>
  <sheetData>
    <row r="1" spans="1:10" x14ac:dyDescent="0.3">
      <c r="A1" s="279" t="s">
        <v>49</v>
      </c>
      <c r="B1" s="279"/>
      <c r="C1" s="279"/>
      <c r="D1" s="279"/>
      <c r="E1" s="279"/>
      <c r="F1" s="279"/>
      <c r="G1" s="279"/>
    </row>
    <row r="2" spans="1:10" x14ac:dyDescent="0.3">
      <c r="A2" s="280" t="s">
        <v>286</v>
      </c>
      <c r="B2" s="280"/>
      <c r="C2" s="280"/>
      <c r="D2" s="280"/>
      <c r="E2" s="280"/>
      <c r="F2" s="280"/>
      <c r="G2" s="280"/>
    </row>
    <row r="3" spans="1:10" s="31" customFormat="1" x14ac:dyDescent="0.3">
      <c r="A3" s="306"/>
      <c r="B3" s="306"/>
      <c r="C3" s="37"/>
      <c r="E3" s="37"/>
      <c r="G3" s="48"/>
    </row>
    <row r="4" spans="1:10" s="31" customFormat="1" ht="15" thickBot="1" x14ac:dyDescent="0.35">
      <c r="A4" s="36"/>
      <c r="B4" s="36"/>
      <c r="C4" s="37"/>
      <c r="E4" s="37"/>
      <c r="G4" s="48"/>
      <c r="H4" s="133"/>
      <c r="I4" s="133"/>
      <c r="J4" s="133"/>
    </row>
    <row r="5" spans="1:10" ht="16.2" thickBot="1" x14ac:dyDescent="0.35">
      <c r="A5" s="297" t="s">
        <v>89</v>
      </c>
      <c r="B5" s="298"/>
      <c r="C5" s="298"/>
      <c r="D5" s="298"/>
      <c r="E5" s="298"/>
      <c r="F5" s="298"/>
      <c r="G5" s="299"/>
      <c r="H5" s="133">
        <v>1</v>
      </c>
      <c r="I5" s="133">
        <v>1</v>
      </c>
      <c r="J5" s="133"/>
    </row>
    <row r="6" spans="1:10" ht="19.5" customHeight="1" x14ac:dyDescent="0.3">
      <c r="A6" s="263" t="s">
        <v>45</v>
      </c>
      <c r="B6" s="261" t="s">
        <v>232</v>
      </c>
      <c r="C6" s="226" t="s">
        <v>33</v>
      </c>
      <c r="D6" s="226"/>
      <c r="E6" s="226" t="s">
        <v>34</v>
      </c>
      <c r="F6" s="226"/>
      <c r="G6" s="290" t="s">
        <v>12</v>
      </c>
      <c r="H6" s="133">
        <v>3</v>
      </c>
      <c r="I6" s="133">
        <v>2</v>
      </c>
      <c r="J6" s="133"/>
    </row>
    <row r="7" spans="1:10" ht="19.5" customHeight="1" x14ac:dyDescent="0.3">
      <c r="A7" s="264"/>
      <c r="B7" s="262"/>
      <c r="C7" s="38" t="s">
        <v>38</v>
      </c>
      <c r="D7" s="30" t="s">
        <v>39</v>
      </c>
      <c r="E7" s="38" t="s">
        <v>38</v>
      </c>
      <c r="F7" s="30" t="s">
        <v>39</v>
      </c>
      <c r="G7" s="289"/>
      <c r="H7" s="133"/>
      <c r="I7" s="133">
        <v>3</v>
      </c>
      <c r="J7" s="133"/>
    </row>
    <row r="8" spans="1:10" ht="28.5" customHeight="1" x14ac:dyDescent="0.3">
      <c r="A8" s="19" t="s">
        <v>0</v>
      </c>
      <c r="B8" s="167" t="s">
        <v>287</v>
      </c>
      <c r="C8" s="60"/>
      <c r="D8" s="58">
        <v>1</v>
      </c>
      <c r="E8" s="59">
        <v>3</v>
      </c>
      <c r="F8" s="58">
        <v>0</v>
      </c>
      <c r="G8" s="57">
        <f t="shared" ref="G8:G13" si="0">+(C8*D8+E8*F8)</f>
        <v>0</v>
      </c>
    </row>
    <row r="9" spans="1:10" ht="28.5" customHeight="1" x14ac:dyDescent="0.3">
      <c r="A9" s="19" t="s">
        <v>1</v>
      </c>
      <c r="B9" s="167" t="s">
        <v>224</v>
      </c>
      <c r="C9" s="60"/>
      <c r="D9" s="58">
        <v>0.3</v>
      </c>
      <c r="E9" s="60"/>
      <c r="F9" s="58">
        <v>0.7</v>
      </c>
      <c r="G9" s="57">
        <f t="shared" si="0"/>
        <v>0</v>
      </c>
      <c r="H9" s="139"/>
    </row>
    <row r="10" spans="1:10" ht="42" customHeight="1" x14ac:dyDescent="0.3">
      <c r="A10" s="20" t="s">
        <v>25</v>
      </c>
      <c r="B10" s="167" t="s">
        <v>225</v>
      </c>
      <c r="C10" s="60"/>
      <c r="D10" s="58">
        <v>0.3</v>
      </c>
      <c r="E10" s="60"/>
      <c r="F10" s="58">
        <v>0.7</v>
      </c>
      <c r="G10" s="57">
        <f t="shared" si="0"/>
        <v>0</v>
      </c>
      <c r="H10" s="139"/>
    </row>
    <row r="11" spans="1:10" ht="36" customHeight="1" x14ac:dyDescent="0.3">
      <c r="A11" s="20" t="s">
        <v>26</v>
      </c>
      <c r="B11" s="11" t="s">
        <v>221</v>
      </c>
      <c r="C11" s="59">
        <v>3</v>
      </c>
      <c r="D11" s="58">
        <v>0</v>
      </c>
      <c r="E11" s="60"/>
      <c r="F11" s="58">
        <v>1</v>
      </c>
      <c r="G11" s="57">
        <f t="shared" si="0"/>
        <v>0</v>
      </c>
      <c r="H11" s="139"/>
    </row>
    <row r="12" spans="1:10" ht="34.5" customHeight="1" x14ac:dyDescent="0.3">
      <c r="A12" s="20" t="s">
        <v>27</v>
      </c>
      <c r="B12" s="11" t="s">
        <v>222</v>
      </c>
      <c r="C12" s="59">
        <v>3</v>
      </c>
      <c r="D12" s="58">
        <v>0</v>
      </c>
      <c r="E12" s="60"/>
      <c r="F12" s="58">
        <v>1</v>
      </c>
      <c r="G12" s="57">
        <f t="shared" si="0"/>
        <v>0</v>
      </c>
    </row>
    <row r="13" spans="1:10" ht="29.7" customHeight="1" x14ac:dyDescent="0.3">
      <c r="A13" s="20" t="s">
        <v>28</v>
      </c>
      <c r="B13" s="140" t="s">
        <v>223</v>
      </c>
      <c r="C13" s="59">
        <v>3</v>
      </c>
      <c r="D13" s="58">
        <v>0</v>
      </c>
      <c r="E13" s="60"/>
      <c r="F13" s="58">
        <v>1</v>
      </c>
      <c r="G13" s="57">
        <f t="shared" si="0"/>
        <v>0</v>
      </c>
    </row>
    <row r="14" spans="1:10" ht="23.25" customHeight="1" x14ac:dyDescent="0.3">
      <c r="A14" s="265" t="s">
        <v>46</v>
      </c>
      <c r="B14" s="266"/>
      <c r="C14" s="266"/>
      <c r="D14" s="266"/>
      <c r="E14" s="266"/>
      <c r="F14" s="266"/>
      <c r="G14" s="64">
        <f>AVERAGE(G8:G13)</f>
        <v>0</v>
      </c>
    </row>
    <row r="15" spans="1:10" ht="18" customHeight="1" x14ac:dyDescent="0.3">
      <c r="A15" s="276" t="s">
        <v>14</v>
      </c>
      <c r="B15" s="277"/>
      <c r="C15" s="277"/>
      <c r="D15" s="277"/>
      <c r="E15" s="277"/>
      <c r="F15" s="277"/>
      <c r="G15" s="278"/>
    </row>
    <row r="16" spans="1:10" ht="39.75" customHeight="1" x14ac:dyDescent="0.3">
      <c r="A16" s="281"/>
      <c r="B16" s="282"/>
      <c r="C16" s="282"/>
      <c r="D16" s="282"/>
      <c r="E16" s="282"/>
      <c r="F16" s="282"/>
      <c r="G16" s="283"/>
    </row>
    <row r="17" spans="1:9" customFormat="1" ht="39.75" customHeight="1" thickBot="1" x14ac:dyDescent="0.35">
      <c r="C17" s="39"/>
      <c r="E17" s="39"/>
      <c r="G17" s="49"/>
    </row>
    <row r="18" spans="1:9" ht="16.2" thickBot="1" x14ac:dyDescent="0.35">
      <c r="A18" s="297" t="s">
        <v>90</v>
      </c>
      <c r="B18" s="298"/>
      <c r="C18" s="298"/>
      <c r="D18" s="298"/>
      <c r="E18" s="298"/>
      <c r="F18" s="298"/>
      <c r="G18" s="299"/>
    </row>
    <row r="19" spans="1:9" ht="25.2" customHeight="1" x14ac:dyDescent="0.3">
      <c r="A19" s="269" t="s">
        <v>44</v>
      </c>
      <c r="B19" s="267" t="s">
        <v>204</v>
      </c>
      <c r="C19" s="288" t="s">
        <v>208</v>
      </c>
      <c r="D19" s="288"/>
      <c r="E19" s="288" t="s">
        <v>34</v>
      </c>
      <c r="F19" s="288"/>
      <c r="G19" s="289" t="s">
        <v>12</v>
      </c>
    </row>
    <row r="20" spans="1:9" ht="20.25" customHeight="1" x14ac:dyDescent="0.3">
      <c r="A20" s="269"/>
      <c r="B20" s="268"/>
      <c r="C20" s="38" t="s">
        <v>38</v>
      </c>
      <c r="D20" s="30" t="s">
        <v>39</v>
      </c>
      <c r="E20" s="38" t="s">
        <v>38</v>
      </c>
      <c r="F20" s="30" t="s">
        <v>39</v>
      </c>
      <c r="G20" s="289"/>
    </row>
    <row r="21" spans="1:9" ht="30" customHeight="1" x14ac:dyDescent="0.3">
      <c r="A21" s="7" t="s">
        <v>2</v>
      </c>
      <c r="B21" s="138" t="s">
        <v>247</v>
      </c>
      <c r="C21" s="60"/>
      <c r="D21" s="58">
        <v>1</v>
      </c>
      <c r="E21" s="59">
        <v>2</v>
      </c>
      <c r="F21" s="58">
        <v>0</v>
      </c>
      <c r="G21" s="57">
        <f>+(C21*D21+E21*F21)</f>
        <v>0</v>
      </c>
    </row>
    <row r="22" spans="1:9" ht="30" customHeight="1" x14ac:dyDescent="0.3">
      <c r="A22" s="7" t="s">
        <v>3</v>
      </c>
      <c r="B22" s="166" t="s">
        <v>242</v>
      </c>
      <c r="C22" s="59">
        <v>2</v>
      </c>
      <c r="D22" s="58">
        <v>0</v>
      </c>
      <c r="E22" s="60"/>
      <c r="F22" s="58">
        <v>1</v>
      </c>
      <c r="G22" s="57">
        <f>+(C22*D22+E22*F22)</f>
        <v>0</v>
      </c>
    </row>
    <row r="23" spans="1:9" ht="41.25" customHeight="1" x14ac:dyDescent="0.3">
      <c r="A23" s="7" t="s">
        <v>4</v>
      </c>
      <c r="B23" s="166" t="s">
        <v>243</v>
      </c>
      <c r="C23" s="59">
        <v>2</v>
      </c>
      <c r="D23" s="58">
        <v>0</v>
      </c>
      <c r="E23" s="60"/>
      <c r="F23" s="58">
        <v>1</v>
      </c>
      <c r="G23" s="57">
        <f>+(C23*D23+E23*F23)</f>
        <v>0</v>
      </c>
    </row>
    <row r="24" spans="1:9" ht="21" customHeight="1" x14ac:dyDescent="0.3">
      <c r="A24" s="265" t="s">
        <v>46</v>
      </c>
      <c r="B24" s="266"/>
      <c r="C24" s="266"/>
      <c r="D24" s="266"/>
      <c r="E24" s="266"/>
      <c r="F24" s="266"/>
      <c r="G24" s="57">
        <f>AVERAGE(G21:G23)</f>
        <v>0</v>
      </c>
    </row>
    <row r="25" spans="1:9" ht="21.75" customHeight="1" x14ac:dyDescent="0.3">
      <c r="A25" s="270" t="s">
        <v>14</v>
      </c>
      <c r="B25" s="271"/>
      <c r="C25" s="271"/>
      <c r="D25" s="271"/>
      <c r="E25" s="271"/>
      <c r="F25" s="271"/>
      <c r="G25" s="272"/>
    </row>
    <row r="26" spans="1:9" ht="29.25" customHeight="1" x14ac:dyDescent="0.3">
      <c r="A26" s="273"/>
      <c r="B26" s="274"/>
      <c r="C26" s="274"/>
      <c r="D26" s="274"/>
      <c r="E26" s="274"/>
      <c r="F26" s="274"/>
      <c r="G26" s="275"/>
    </row>
    <row r="27" spans="1:9" customFormat="1" ht="29.25" customHeight="1" thickBot="1" x14ac:dyDescent="0.35">
      <c r="C27" s="39"/>
      <c r="E27" s="39"/>
      <c r="G27" s="49"/>
    </row>
    <row r="28" spans="1:9" ht="16.2" thickBot="1" x14ac:dyDescent="0.35">
      <c r="A28" s="297" t="s">
        <v>91</v>
      </c>
      <c r="B28" s="298"/>
      <c r="C28" s="298"/>
      <c r="D28" s="298"/>
      <c r="E28" s="298"/>
      <c r="F28" s="298"/>
      <c r="G28" s="299"/>
    </row>
    <row r="29" spans="1:9" ht="28.2" customHeight="1" x14ac:dyDescent="0.3">
      <c r="A29" s="301" t="s">
        <v>35</v>
      </c>
      <c r="B29" s="302" t="s">
        <v>36</v>
      </c>
      <c r="C29" s="288" t="s">
        <v>255</v>
      </c>
      <c r="D29" s="288"/>
      <c r="E29" s="288" t="s">
        <v>34</v>
      </c>
      <c r="F29" s="288"/>
      <c r="G29" s="289" t="s">
        <v>12</v>
      </c>
    </row>
    <row r="30" spans="1:9" ht="22.95" customHeight="1" x14ac:dyDescent="0.3">
      <c r="A30" s="301"/>
      <c r="B30" s="302"/>
      <c r="C30" s="38" t="s">
        <v>38</v>
      </c>
      <c r="D30" s="30" t="s">
        <v>39</v>
      </c>
      <c r="E30" s="38" t="s">
        <v>38</v>
      </c>
      <c r="F30" s="30" t="s">
        <v>39</v>
      </c>
      <c r="G30" s="289"/>
    </row>
    <row r="31" spans="1:9" ht="37.5" customHeight="1" x14ac:dyDescent="0.3">
      <c r="A31" s="22" t="s">
        <v>5</v>
      </c>
      <c r="B31" s="171" t="s">
        <v>218</v>
      </c>
      <c r="C31" s="40"/>
      <c r="D31" s="58">
        <v>0.3</v>
      </c>
      <c r="E31" s="40"/>
      <c r="F31" s="58">
        <v>0.7</v>
      </c>
      <c r="G31" s="57">
        <f>+(C31*D31+E31*F31)</f>
        <v>0</v>
      </c>
    </row>
    <row r="32" spans="1:9" ht="30" customHeight="1" x14ac:dyDescent="0.3">
      <c r="A32" s="22" t="s">
        <v>79</v>
      </c>
      <c r="B32" s="171" t="s">
        <v>211</v>
      </c>
      <c r="C32" s="40"/>
      <c r="D32" s="58">
        <v>0.3</v>
      </c>
      <c r="E32" s="40"/>
      <c r="F32" s="58">
        <v>0.7</v>
      </c>
      <c r="G32" s="57">
        <f>+(C32*D32+E32*F32)</f>
        <v>0</v>
      </c>
      <c r="H32" s="2"/>
      <c r="I32" s="2"/>
    </row>
    <row r="33" spans="1:9" ht="21.75" customHeight="1" x14ac:dyDescent="0.3">
      <c r="A33" s="22" t="s">
        <v>6</v>
      </c>
      <c r="B33" s="10" t="s">
        <v>216</v>
      </c>
      <c r="C33" s="59">
        <v>0</v>
      </c>
      <c r="D33" s="58">
        <v>0</v>
      </c>
      <c r="E33" s="40"/>
      <c r="F33" s="58">
        <v>1</v>
      </c>
      <c r="G33" s="57">
        <f>+(C33*D33+E33*F33)</f>
        <v>0</v>
      </c>
      <c r="H33" s="2"/>
      <c r="I33" s="2"/>
    </row>
    <row r="34" spans="1:9" ht="27" customHeight="1" x14ac:dyDescent="0.3">
      <c r="A34" s="22" t="s">
        <v>7</v>
      </c>
      <c r="B34" s="10" t="s">
        <v>217</v>
      </c>
      <c r="C34" s="59">
        <v>0</v>
      </c>
      <c r="D34" s="58">
        <v>0</v>
      </c>
      <c r="E34" s="40"/>
      <c r="F34" s="58">
        <v>1</v>
      </c>
      <c r="G34" s="57">
        <f>+(C34*D34+E34*F34)</f>
        <v>0</v>
      </c>
      <c r="H34" s="2"/>
      <c r="I34" s="2"/>
    </row>
    <row r="35" spans="1:9" ht="23.25" customHeight="1" x14ac:dyDescent="0.3">
      <c r="A35" s="265" t="s">
        <v>46</v>
      </c>
      <c r="B35" s="266"/>
      <c r="C35" s="266"/>
      <c r="D35" s="266"/>
      <c r="E35" s="266"/>
      <c r="F35" s="266"/>
      <c r="G35" s="56">
        <f>AVERAGE(G31:G34)</f>
        <v>0</v>
      </c>
      <c r="H35" s="2"/>
      <c r="I35" s="2"/>
    </row>
    <row r="36" spans="1:9" ht="19.5" customHeight="1" x14ac:dyDescent="0.3">
      <c r="A36" s="276" t="s">
        <v>14</v>
      </c>
      <c r="B36" s="277"/>
      <c r="C36" s="277"/>
      <c r="D36" s="277"/>
      <c r="E36" s="277"/>
      <c r="F36" s="277"/>
      <c r="G36" s="278"/>
      <c r="H36" s="9"/>
      <c r="I36" s="2"/>
    </row>
    <row r="37" spans="1:9" ht="40.200000000000003" customHeight="1" x14ac:dyDescent="0.3">
      <c r="A37" s="281"/>
      <c r="B37" s="282"/>
      <c r="C37" s="282"/>
      <c r="D37" s="282"/>
      <c r="E37" s="282"/>
      <c r="F37" s="282"/>
      <c r="G37" s="283"/>
      <c r="H37" s="2"/>
      <c r="I37" s="2"/>
    </row>
    <row r="38" spans="1:9" customFormat="1" ht="40.200000000000003" customHeight="1" thickBot="1" x14ac:dyDescent="0.35">
      <c r="C38" s="39"/>
      <c r="E38" s="39"/>
      <c r="G38" s="49"/>
    </row>
    <row r="39" spans="1:9" ht="16.2" thickBot="1" x14ac:dyDescent="0.35">
      <c r="A39" s="297" t="s">
        <v>92</v>
      </c>
      <c r="B39" s="298"/>
      <c r="C39" s="298"/>
      <c r="D39" s="298"/>
      <c r="E39" s="298"/>
      <c r="F39" s="298"/>
      <c r="G39" s="299"/>
      <c r="H39" s="2"/>
      <c r="I39" s="2"/>
    </row>
    <row r="40" spans="1:9" ht="21" customHeight="1" x14ac:dyDescent="0.3">
      <c r="A40" s="269" t="s">
        <v>40</v>
      </c>
      <c r="B40" s="267" t="s">
        <v>41</v>
      </c>
      <c r="C40" s="288" t="s">
        <v>219</v>
      </c>
      <c r="D40" s="288"/>
      <c r="E40" s="288" t="s">
        <v>34</v>
      </c>
      <c r="F40" s="288"/>
      <c r="G40" s="286" t="s">
        <v>12</v>
      </c>
      <c r="H40" s="2"/>
      <c r="I40" s="2"/>
    </row>
    <row r="41" spans="1:9" x14ac:dyDescent="0.3">
      <c r="A41" s="269"/>
      <c r="B41" s="267"/>
      <c r="C41" s="38" t="s">
        <v>38</v>
      </c>
      <c r="D41" s="30" t="s">
        <v>39</v>
      </c>
      <c r="E41" s="38" t="s">
        <v>38</v>
      </c>
      <c r="F41" s="30" t="s">
        <v>39</v>
      </c>
      <c r="G41" s="287"/>
      <c r="H41" s="2"/>
      <c r="I41" s="2"/>
    </row>
    <row r="42" spans="1:9" ht="30.75" customHeight="1" x14ac:dyDescent="0.3">
      <c r="A42" s="22" t="s">
        <v>8</v>
      </c>
      <c r="B42" s="12" t="s">
        <v>220</v>
      </c>
      <c r="C42" s="59">
        <v>0</v>
      </c>
      <c r="D42" s="58">
        <v>0</v>
      </c>
      <c r="E42" s="40">
        <v>0</v>
      </c>
      <c r="F42" s="58">
        <v>1</v>
      </c>
      <c r="G42" s="57">
        <f>+(C42*D42+E42*F42)</f>
        <v>0</v>
      </c>
      <c r="H42" s="2"/>
      <c r="I42" s="2"/>
    </row>
    <row r="43" spans="1:9" ht="25.5" customHeight="1" x14ac:dyDescent="0.3">
      <c r="A43" s="22" t="s">
        <v>29</v>
      </c>
      <c r="B43" s="8" t="s">
        <v>212</v>
      </c>
      <c r="C43" s="59">
        <v>0</v>
      </c>
      <c r="D43" s="58">
        <v>0</v>
      </c>
      <c r="E43" s="40">
        <v>0</v>
      </c>
      <c r="F43" s="58">
        <v>1</v>
      </c>
      <c r="G43" s="57">
        <f>+(C43*D43+E43*F43)</f>
        <v>0</v>
      </c>
      <c r="H43" s="2"/>
      <c r="I43" s="2"/>
    </row>
    <row r="44" spans="1:9" x14ac:dyDescent="0.3">
      <c r="A44" s="265" t="s">
        <v>46</v>
      </c>
      <c r="B44" s="266"/>
      <c r="C44" s="266"/>
      <c r="D44" s="266"/>
      <c r="E44" s="266"/>
      <c r="F44" s="266"/>
      <c r="G44" s="56">
        <f>AVERAGE(G42:G43)</f>
        <v>0</v>
      </c>
    </row>
    <row r="45" spans="1:9" ht="18" customHeight="1" x14ac:dyDescent="0.3">
      <c r="A45" s="276" t="s">
        <v>14</v>
      </c>
      <c r="B45" s="277"/>
      <c r="C45" s="277"/>
      <c r="D45" s="277"/>
      <c r="E45" s="277"/>
      <c r="F45" s="277"/>
      <c r="G45" s="278"/>
    </row>
    <row r="46" spans="1:9" ht="37.200000000000003" customHeight="1" x14ac:dyDescent="0.3">
      <c r="A46" s="273"/>
      <c r="B46" s="274"/>
      <c r="C46" s="274"/>
      <c r="D46" s="274"/>
      <c r="E46" s="274"/>
      <c r="F46" s="274"/>
      <c r="G46" s="275"/>
    </row>
    <row r="47" spans="1:9" ht="15" thickBot="1" x14ac:dyDescent="0.35">
      <c r="A47" s="21"/>
      <c r="B47" s="2"/>
      <c r="C47" s="41"/>
      <c r="D47" s="2"/>
      <c r="E47" s="41"/>
      <c r="F47" s="2"/>
      <c r="G47" s="50"/>
    </row>
    <row r="48" spans="1:9" ht="16.2" thickBot="1" x14ac:dyDescent="0.35">
      <c r="A48" s="297" t="s">
        <v>93</v>
      </c>
      <c r="B48" s="298"/>
      <c r="C48" s="298"/>
      <c r="D48" s="298"/>
      <c r="E48" s="298"/>
      <c r="F48" s="298"/>
      <c r="G48" s="299"/>
    </row>
    <row r="49" spans="1:13" ht="28.5" customHeight="1" x14ac:dyDescent="0.3">
      <c r="A49" s="300" t="s">
        <v>42</v>
      </c>
      <c r="B49" s="262" t="s">
        <v>43</v>
      </c>
      <c r="C49" s="288" t="s">
        <v>80</v>
      </c>
      <c r="D49" s="288"/>
      <c r="E49" s="288" t="s">
        <v>34</v>
      </c>
      <c r="F49" s="288"/>
      <c r="G49" s="284" t="s">
        <v>12</v>
      </c>
    </row>
    <row r="50" spans="1:13" ht="21.75" customHeight="1" x14ac:dyDescent="0.3">
      <c r="A50" s="300"/>
      <c r="B50" s="262"/>
      <c r="C50" s="38" t="s">
        <v>38</v>
      </c>
      <c r="D50" s="55" t="s">
        <v>39</v>
      </c>
      <c r="E50" s="38" t="s">
        <v>38</v>
      </c>
      <c r="F50" s="55" t="s">
        <v>39</v>
      </c>
      <c r="G50" s="285"/>
    </row>
    <row r="51" spans="1:13" ht="27" customHeight="1" x14ac:dyDescent="0.3">
      <c r="A51" s="24" t="s">
        <v>17</v>
      </c>
      <c r="B51" s="10" t="s">
        <v>213</v>
      </c>
      <c r="C51" s="40"/>
      <c r="D51" s="58">
        <v>1</v>
      </c>
      <c r="E51" s="59">
        <v>0</v>
      </c>
      <c r="F51" s="58">
        <v>0</v>
      </c>
      <c r="G51" s="57">
        <f>+(C51*D51+E51*F51)</f>
        <v>0</v>
      </c>
    </row>
    <row r="52" spans="1:13" ht="25.5" customHeight="1" x14ac:dyDescent="0.3">
      <c r="A52" s="24" t="s">
        <v>18</v>
      </c>
      <c r="B52" s="10" t="s">
        <v>250</v>
      </c>
      <c r="C52" s="40"/>
      <c r="D52" s="58">
        <v>0.3</v>
      </c>
      <c r="E52" s="40"/>
      <c r="F52" s="58">
        <v>0.7</v>
      </c>
      <c r="G52" s="57">
        <f>+(C52*D52+E52*F52)</f>
        <v>0</v>
      </c>
    </row>
    <row r="53" spans="1:13" ht="30.45" customHeight="1" x14ac:dyDescent="0.3">
      <c r="A53" s="24" t="s">
        <v>30</v>
      </c>
      <c r="B53" s="171" t="s">
        <v>214</v>
      </c>
      <c r="C53" s="40"/>
      <c r="D53" s="58">
        <v>0.3</v>
      </c>
      <c r="E53" s="40"/>
      <c r="F53" s="58">
        <v>0.7</v>
      </c>
      <c r="G53" s="57">
        <f>+(C53*D53+E53*F53)</f>
        <v>0</v>
      </c>
    </row>
    <row r="54" spans="1:13" ht="34.5" customHeight="1" x14ac:dyDescent="0.3">
      <c r="A54" s="24" t="s">
        <v>31</v>
      </c>
      <c r="B54" s="171" t="s">
        <v>215</v>
      </c>
      <c r="C54" s="40"/>
      <c r="D54" s="58">
        <v>1</v>
      </c>
      <c r="E54" s="59">
        <v>0</v>
      </c>
      <c r="F54" s="58">
        <v>0</v>
      </c>
      <c r="G54" s="57">
        <f>+(C54*D54+E54*F54)</f>
        <v>0</v>
      </c>
    </row>
    <row r="55" spans="1:13" ht="15" customHeight="1" x14ac:dyDescent="0.3">
      <c r="A55" s="265" t="s">
        <v>46</v>
      </c>
      <c r="B55" s="266"/>
      <c r="C55" s="266"/>
      <c r="D55" s="266"/>
      <c r="E55" s="266"/>
      <c r="F55" s="266"/>
      <c r="G55" s="56">
        <f>AVERAGE(G51:G54)</f>
        <v>0</v>
      </c>
    </row>
    <row r="56" spans="1:13" ht="23.25" customHeight="1" x14ac:dyDescent="0.3">
      <c r="A56" s="276" t="s">
        <v>14</v>
      </c>
      <c r="B56" s="277"/>
      <c r="C56" s="277"/>
      <c r="D56" s="277"/>
      <c r="E56" s="277"/>
      <c r="F56" s="277"/>
      <c r="G56" s="278"/>
      <c r="H56" s="2"/>
      <c r="I56" s="2"/>
      <c r="J56" s="2"/>
      <c r="K56" s="2"/>
      <c r="L56" s="2"/>
      <c r="M56" s="2"/>
    </row>
    <row r="57" spans="1:13" ht="27.75" customHeight="1" x14ac:dyDescent="0.3">
      <c r="A57" s="273"/>
      <c r="B57" s="274"/>
      <c r="C57" s="274"/>
      <c r="D57" s="274"/>
      <c r="E57" s="274"/>
      <c r="F57" s="274"/>
      <c r="G57" s="275"/>
      <c r="H57" s="2"/>
      <c r="I57" s="2"/>
      <c r="J57" s="2"/>
      <c r="K57" s="2"/>
      <c r="L57" s="2"/>
      <c r="M57" s="2"/>
    </row>
    <row r="58" spans="1:13" customFormat="1" ht="27.75" customHeight="1" thickBot="1" x14ac:dyDescent="0.35">
      <c r="C58" s="39"/>
      <c r="E58" s="39"/>
      <c r="G58" s="49"/>
    </row>
    <row r="59" spans="1:13" ht="16.2" thickBot="1" x14ac:dyDescent="0.35">
      <c r="A59" s="297" t="s">
        <v>94</v>
      </c>
      <c r="B59" s="298"/>
      <c r="C59" s="298"/>
      <c r="D59" s="298"/>
      <c r="E59" s="298"/>
      <c r="F59" s="298"/>
      <c r="G59" s="299"/>
      <c r="H59" s="2"/>
      <c r="I59" s="2"/>
      <c r="J59" s="2"/>
      <c r="K59" s="2"/>
      <c r="L59" s="2"/>
      <c r="M59" s="2"/>
    </row>
    <row r="60" spans="1:13" ht="36" customHeight="1" x14ac:dyDescent="0.3">
      <c r="A60" s="291" t="s">
        <v>47</v>
      </c>
      <c r="B60" s="262" t="s">
        <v>50</v>
      </c>
      <c r="C60" s="288" t="s">
        <v>51</v>
      </c>
      <c r="D60" s="288"/>
      <c r="E60" s="288" t="s">
        <v>52</v>
      </c>
      <c r="F60" s="288"/>
      <c r="G60" s="292" t="s">
        <v>12</v>
      </c>
      <c r="H60" s="2"/>
      <c r="I60" s="2"/>
      <c r="J60" s="2"/>
      <c r="K60" s="2"/>
      <c r="L60" s="2"/>
      <c r="M60" s="2"/>
    </row>
    <row r="61" spans="1:13" ht="25.5" customHeight="1" x14ac:dyDescent="0.3">
      <c r="A61" s="291"/>
      <c r="B61" s="262"/>
      <c r="C61" s="38" t="s">
        <v>10</v>
      </c>
      <c r="D61" s="30" t="s">
        <v>53</v>
      </c>
      <c r="E61" s="38" t="s">
        <v>10</v>
      </c>
      <c r="F61" s="30" t="s">
        <v>53</v>
      </c>
      <c r="G61" s="293"/>
      <c r="H61" s="2"/>
      <c r="I61" s="2"/>
      <c r="J61" s="2"/>
      <c r="K61" s="2"/>
      <c r="L61" s="2"/>
      <c r="M61" s="2"/>
    </row>
    <row r="62" spans="1:13" ht="18" customHeight="1" x14ac:dyDescent="0.3">
      <c r="A62" s="24" t="s">
        <v>21</v>
      </c>
      <c r="B62" s="74" t="s">
        <v>270</v>
      </c>
      <c r="C62" s="40"/>
      <c r="D62" s="58">
        <v>1</v>
      </c>
      <c r="E62" s="59"/>
      <c r="F62" s="58">
        <f>IF(D62&lt;100%,100%-D62,0)</f>
        <v>0</v>
      </c>
      <c r="G62" s="57">
        <f>+(C62*D62+E62*F62)</f>
        <v>0</v>
      </c>
      <c r="H62" s="2"/>
      <c r="I62" s="2"/>
      <c r="J62" s="2"/>
      <c r="K62" s="2"/>
      <c r="L62" s="2"/>
      <c r="M62" s="2"/>
    </row>
    <row r="63" spans="1:13" ht="30" customHeight="1" x14ac:dyDescent="0.3">
      <c r="A63" s="24" t="s">
        <v>22</v>
      </c>
      <c r="B63" s="75" t="s">
        <v>275</v>
      </c>
      <c r="C63" s="40"/>
      <c r="D63" s="58">
        <v>1</v>
      </c>
      <c r="E63" s="59"/>
      <c r="F63" s="58">
        <f>IF(D63&lt;100%,100%-D63,0)</f>
        <v>0</v>
      </c>
      <c r="G63" s="57">
        <f>+(C63*D63+E63*F63)</f>
        <v>0</v>
      </c>
      <c r="H63" s="2"/>
      <c r="I63" s="2"/>
      <c r="J63" s="2"/>
      <c r="K63" s="2"/>
      <c r="L63" s="2"/>
      <c r="M63" s="2"/>
    </row>
    <row r="64" spans="1:13" ht="28.5" customHeight="1" x14ac:dyDescent="0.3">
      <c r="A64" s="24" t="s">
        <v>23</v>
      </c>
      <c r="B64" s="75" t="s">
        <v>11</v>
      </c>
      <c r="C64" s="40"/>
      <c r="D64" s="58">
        <v>1</v>
      </c>
      <c r="E64" s="59"/>
      <c r="F64" s="58">
        <f>IF(D64&lt;100%,100%-D64,0)</f>
        <v>0</v>
      </c>
      <c r="G64" s="57">
        <f>+(C64*D64+E64*F64)</f>
        <v>0</v>
      </c>
      <c r="H64" s="2"/>
      <c r="I64" s="2"/>
      <c r="J64" s="2"/>
      <c r="K64" s="2"/>
      <c r="L64" s="2"/>
      <c r="M64" s="2"/>
    </row>
    <row r="65" spans="1:13" ht="20.25" customHeight="1" thickBot="1" x14ac:dyDescent="0.35">
      <c r="A65" s="24" t="s">
        <v>24</v>
      </c>
      <c r="B65" s="77" t="s">
        <v>282</v>
      </c>
      <c r="C65" s="40"/>
      <c r="D65" s="58">
        <v>1</v>
      </c>
      <c r="E65" s="59"/>
      <c r="F65" s="58">
        <f>IF(D65&lt;100%,100%-D65,0)</f>
        <v>0</v>
      </c>
      <c r="G65" s="57">
        <f>+(C65*D65+E65*F65)</f>
        <v>0</v>
      </c>
      <c r="H65" s="2"/>
      <c r="I65" s="2"/>
      <c r="J65" s="2"/>
      <c r="K65" s="2"/>
      <c r="L65" s="2"/>
      <c r="M65" s="2"/>
    </row>
    <row r="66" spans="1:13" ht="25.5" customHeight="1" x14ac:dyDescent="0.3">
      <c r="A66" s="265" t="s">
        <v>46</v>
      </c>
      <c r="B66" s="266"/>
      <c r="C66" s="266"/>
      <c r="D66" s="266"/>
      <c r="E66" s="266"/>
      <c r="F66" s="266"/>
      <c r="G66" s="56">
        <f>AVERAGE(G62:G65)</f>
        <v>0</v>
      </c>
      <c r="H66" s="2"/>
      <c r="I66" s="2"/>
      <c r="J66" s="2"/>
      <c r="K66" s="2"/>
      <c r="L66" s="2"/>
      <c r="M66" s="2"/>
    </row>
    <row r="67" spans="1:13" ht="14.25" customHeight="1" x14ac:dyDescent="0.3">
      <c r="A67" s="276" t="s">
        <v>14</v>
      </c>
      <c r="B67" s="277"/>
      <c r="C67" s="277"/>
      <c r="D67" s="277"/>
      <c r="E67" s="277"/>
      <c r="F67" s="277"/>
      <c r="G67" s="278"/>
      <c r="H67" s="2"/>
      <c r="I67" s="2"/>
      <c r="J67" s="2"/>
      <c r="K67" s="2"/>
      <c r="L67" s="2"/>
      <c r="M67" s="2"/>
    </row>
    <row r="68" spans="1:13" ht="41.7" customHeight="1" x14ac:dyDescent="0.3">
      <c r="A68" s="281"/>
      <c r="B68" s="282"/>
      <c r="C68" s="282"/>
      <c r="D68" s="282"/>
      <c r="E68" s="282"/>
      <c r="F68" s="282"/>
      <c r="G68" s="283"/>
      <c r="H68" s="2"/>
      <c r="I68" s="2"/>
      <c r="J68" s="2"/>
      <c r="K68" s="2"/>
      <c r="L68" s="2"/>
      <c r="M68" s="2"/>
    </row>
    <row r="69" spans="1:13" ht="40.950000000000003" customHeight="1" x14ac:dyDescent="0.3">
      <c r="A69" s="294" t="s">
        <v>54</v>
      </c>
      <c r="B69" s="295"/>
      <c r="C69" s="295"/>
      <c r="D69" s="295"/>
      <c r="E69" s="295"/>
      <c r="F69" s="295"/>
      <c r="G69" s="296"/>
      <c r="H69" s="2"/>
      <c r="I69" s="2"/>
      <c r="J69" s="2"/>
      <c r="K69" s="2"/>
      <c r="L69" s="2"/>
      <c r="M69" s="2"/>
    </row>
    <row r="70" spans="1:13" ht="15" thickBot="1" x14ac:dyDescent="0.35">
      <c r="A70" s="23"/>
      <c r="B70" s="9"/>
      <c r="C70" s="42"/>
      <c r="D70" s="9"/>
      <c r="E70" s="42"/>
      <c r="F70" s="9"/>
      <c r="G70" s="51"/>
      <c r="H70" s="2"/>
      <c r="I70" s="2"/>
      <c r="J70" s="2"/>
      <c r="K70" s="2"/>
      <c r="L70" s="2"/>
      <c r="M70" s="2"/>
    </row>
    <row r="71" spans="1:13" ht="25.5" customHeight="1" x14ac:dyDescent="0.3">
      <c r="A71" s="304" t="s">
        <v>9</v>
      </c>
      <c r="B71" s="305"/>
      <c r="C71" s="305"/>
      <c r="D71" s="305"/>
      <c r="E71" s="305"/>
      <c r="F71" s="305"/>
      <c r="G71" s="182" t="s">
        <v>48</v>
      </c>
      <c r="H71" s="303"/>
      <c r="I71" s="303"/>
      <c r="J71" s="3"/>
      <c r="K71" s="3"/>
      <c r="L71" s="3"/>
      <c r="M71" s="2"/>
    </row>
    <row r="72" spans="1:13" ht="23.25" customHeight="1" x14ac:dyDescent="0.3">
      <c r="A72" s="224" t="s">
        <v>13</v>
      </c>
      <c r="B72" s="225"/>
      <c r="C72" s="225"/>
      <c r="D72" s="225"/>
      <c r="E72" s="225"/>
      <c r="F72" s="225"/>
      <c r="G72" s="34">
        <f>G14</f>
        <v>0</v>
      </c>
      <c r="H72" s="252"/>
      <c r="I72" s="252"/>
      <c r="J72" s="4"/>
      <c r="K72" s="5"/>
      <c r="L72" s="5"/>
      <c r="M72" s="2"/>
    </row>
    <row r="73" spans="1:13" ht="24.75" customHeight="1" x14ac:dyDescent="0.3">
      <c r="A73" s="224" t="s">
        <v>19</v>
      </c>
      <c r="B73" s="225"/>
      <c r="C73" s="225"/>
      <c r="D73" s="225"/>
      <c r="E73" s="225"/>
      <c r="F73" s="225"/>
      <c r="G73" s="34">
        <f>G24</f>
        <v>0</v>
      </c>
      <c r="H73" s="252"/>
      <c r="I73" s="252"/>
      <c r="J73" s="4"/>
      <c r="K73" s="5"/>
      <c r="L73" s="5"/>
      <c r="M73" s="2"/>
    </row>
    <row r="74" spans="1:13" ht="24.75" customHeight="1" x14ac:dyDescent="0.3">
      <c r="A74" s="222" t="s">
        <v>15</v>
      </c>
      <c r="B74" s="223"/>
      <c r="C74" s="223"/>
      <c r="D74" s="223"/>
      <c r="E74" s="223"/>
      <c r="F74" s="223"/>
      <c r="G74" s="34">
        <f>G35</f>
        <v>0</v>
      </c>
      <c r="H74" s="6"/>
      <c r="I74" s="6"/>
      <c r="J74" s="4"/>
      <c r="K74" s="5"/>
      <c r="L74" s="5"/>
      <c r="M74" s="2"/>
    </row>
    <row r="75" spans="1:13" ht="24.75" customHeight="1" x14ac:dyDescent="0.3">
      <c r="A75" s="222" t="s">
        <v>16</v>
      </c>
      <c r="B75" s="223"/>
      <c r="C75" s="223"/>
      <c r="D75" s="223"/>
      <c r="E75" s="223"/>
      <c r="F75" s="223"/>
      <c r="G75" s="34">
        <f>G44</f>
        <v>0</v>
      </c>
      <c r="H75" s="6"/>
      <c r="I75" s="6"/>
      <c r="J75" s="4"/>
      <c r="K75" s="5"/>
      <c r="L75" s="5"/>
      <c r="M75" s="2"/>
    </row>
    <row r="76" spans="1:13" ht="29.25" customHeight="1" x14ac:dyDescent="0.3">
      <c r="A76" s="224" t="s">
        <v>20</v>
      </c>
      <c r="B76" s="225"/>
      <c r="C76" s="225"/>
      <c r="D76" s="225"/>
      <c r="E76" s="225"/>
      <c r="F76" s="225"/>
      <c r="G76" s="34">
        <f>G55</f>
        <v>0</v>
      </c>
      <c r="H76" s="252"/>
      <c r="I76" s="252"/>
      <c r="J76" s="4"/>
      <c r="K76" s="5"/>
      <c r="L76" s="5"/>
      <c r="M76" s="2"/>
    </row>
    <row r="77" spans="1:13" ht="22.5" customHeight="1" thickBot="1" x14ac:dyDescent="0.35">
      <c r="A77" s="250" t="s">
        <v>37</v>
      </c>
      <c r="B77" s="251"/>
      <c r="C77" s="251"/>
      <c r="D77" s="251"/>
      <c r="E77" s="251"/>
      <c r="F77" s="251"/>
      <c r="G77" s="34">
        <f>G66</f>
        <v>0</v>
      </c>
      <c r="H77" s="252"/>
      <c r="I77" s="252"/>
      <c r="J77" s="4"/>
      <c r="K77" s="5"/>
      <c r="L77" s="5"/>
      <c r="M77" s="2"/>
    </row>
    <row r="78" spans="1:13" ht="21" customHeight="1" thickBot="1" x14ac:dyDescent="0.35">
      <c r="A78" s="327" t="s">
        <v>82</v>
      </c>
      <c r="B78" s="328"/>
      <c r="C78" s="328"/>
      <c r="D78" s="328"/>
      <c r="E78" s="328"/>
      <c r="F78" s="328"/>
      <c r="G78" s="35">
        <f>AVERAGE(G72:G77)</f>
        <v>0</v>
      </c>
      <c r="H78" s="252"/>
      <c r="I78" s="252"/>
      <c r="J78" s="4"/>
      <c r="K78" s="5"/>
      <c r="L78" s="5"/>
      <c r="M78" s="2"/>
    </row>
    <row r="79" spans="1:13" customFormat="1" ht="20.25" customHeight="1" x14ac:dyDescent="0.3">
      <c r="C79" s="39"/>
      <c r="E79" s="39"/>
      <c r="G79" s="49"/>
      <c r="H79" s="252"/>
      <c r="I79" s="252"/>
    </row>
    <row r="80" spans="1:13" s="136" customFormat="1" ht="18.45" customHeight="1" x14ac:dyDescent="0.3">
      <c r="A80" s="254" t="s">
        <v>209</v>
      </c>
      <c r="B80" s="255"/>
      <c r="C80" s="255"/>
      <c r="D80" s="255"/>
      <c r="E80" s="255"/>
      <c r="F80" s="255"/>
      <c r="G80" s="255"/>
      <c r="H80" s="253"/>
      <c r="I80" s="253"/>
    </row>
    <row r="81" spans="1:9" customFormat="1" ht="20.25" customHeight="1" x14ac:dyDescent="0.3">
      <c r="C81" s="39"/>
      <c r="E81" s="39"/>
      <c r="G81" s="49"/>
      <c r="H81" s="252"/>
      <c r="I81" s="252"/>
    </row>
    <row r="82" spans="1:9" ht="18" x14ac:dyDescent="0.35">
      <c r="A82" s="310" t="s">
        <v>55</v>
      </c>
      <c r="B82" s="311"/>
      <c r="C82" s="311"/>
      <c r="D82" s="311"/>
      <c r="E82" s="311"/>
      <c r="F82" s="311"/>
      <c r="G82" s="312"/>
      <c r="H82" s="252"/>
      <c r="I82" s="252"/>
    </row>
    <row r="83" spans="1:9" x14ac:dyDescent="0.3">
      <c r="A83" s="25"/>
      <c r="B83" s="13"/>
      <c r="C83" s="43"/>
      <c r="D83" s="13"/>
      <c r="E83" s="43"/>
      <c r="F83" s="13"/>
      <c r="G83" s="52"/>
      <c r="H83" s="252"/>
      <c r="I83" s="252"/>
    </row>
    <row r="84" spans="1:9" x14ac:dyDescent="0.3">
      <c r="A84" s="26" t="s">
        <v>56</v>
      </c>
      <c r="B84" s="16"/>
      <c r="C84" s="323"/>
      <c r="D84" s="324"/>
      <c r="E84" s="47"/>
      <c r="F84" s="18" t="s">
        <v>57</v>
      </c>
      <c r="G84" s="53"/>
      <c r="H84" s="252"/>
      <c r="I84" s="252"/>
    </row>
    <row r="85" spans="1:9" x14ac:dyDescent="0.3">
      <c r="A85" s="25"/>
      <c r="B85" s="13"/>
      <c r="C85" s="43"/>
      <c r="D85" s="13"/>
      <c r="E85" s="43"/>
      <c r="F85" s="13"/>
      <c r="G85" s="52"/>
    </row>
    <row r="86" spans="1:9" x14ac:dyDescent="0.3">
      <c r="A86" s="313" t="s">
        <v>58</v>
      </c>
      <c r="B86" s="316"/>
      <c r="C86" s="316"/>
      <c r="D86" s="316"/>
      <c r="E86" s="316"/>
      <c r="F86" s="316"/>
      <c r="G86" s="317"/>
    </row>
    <row r="87" spans="1:9" x14ac:dyDescent="0.3">
      <c r="A87" s="325"/>
      <c r="B87" s="319"/>
      <c r="C87" s="319"/>
      <c r="D87" s="319"/>
      <c r="E87" s="319"/>
      <c r="F87" s="319"/>
      <c r="G87" s="320"/>
    </row>
    <row r="88" spans="1:9" x14ac:dyDescent="0.3">
      <c r="A88" s="307"/>
      <c r="B88" s="308"/>
      <c r="C88" s="308"/>
      <c r="D88" s="308"/>
      <c r="E88" s="308"/>
      <c r="F88" s="308"/>
      <c r="G88" s="309"/>
    </row>
    <row r="89" spans="1:9" x14ac:dyDescent="0.3">
      <c r="A89" s="27"/>
      <c r="B89" s="14"/>
      <c r="C89" s="44"/>
      <c r="D89" s="14"/>
      <c r="E89" s="44"/>
      <c r="F89" s="14"/>
      <c r="G89" s="54"/>
    </row>
    <row r="90" spans="1:9" x14ac:dyDescent="0.3">
      <c r="A90" s="220" t="s">
        <v>59</v>
      </c>
      <c r="B90" s="221"/>
      <c r="C90" s="321"/>
      <c r="D90" s="322"/>
      <c r="E90" s="47"/>
      <c r="F90" s="18" t="s">
        <v>57</v>
      </c>
      <c r="G90" s="53"/>
    </row>
    <row r="91" spans="1:9" x14ac:dyDescent="0.3">
      <c r="A91" s="25"/>
      <c r="B91" s="13"/>
      <c r="C91" s="43"/>
      <c r="D91" s="13"/>
      <c r="E91" s="43"/>
      <c r="F91" s="13"/>
      <c r="G91" s="52"/>
    </row>
    <row r="92" spans="1:9" x14ac:dyDescent="0.3">
      <c r="A92" s="313" t="s">
        <v>60</v>
      </c>
      <c r="B92" s="314"/>
      <c r="C92" s="315" t="s">
        <v>61</v>
      </c>
      <c r="D92" s="316"/>
      <c r="E92" s="316"/>
      <c r="F92" s="316"/>
      <c r="G92" s="317"/>
    </row>
    <row r="93" spans="1:9" x14ac:dyDescent="0.3">
      <c r="A93" s="28"/>
      <c r="B93" s="17"/>
      <c r="C93" s="318"/>
      <c r="D93" s="319"/>
      <c r="E93" s="319"/>
      <c r="F93" s="319"/>
      <c r="G93" s="320"/>
    </row>
    <row r="94" spans="1:9" x14ac:dyDescent="0.3">
      <c r="A94" s="307"/>
      <c r="B94" s="308"/>
      <c r="C94" s="308"/>
      <c r="D94" s="308"/>
      <c r="E94" s="308"/>
      <c r="F94" s="308"/>
      <c r="G94" s="309"/>
    </row>
    <row r="95" spans="1:9" x14ac:dyDescent="0.3">
      <c r="A95" s="27"/>
      <c r="B95" s="14"/>
      <c r="C95" s="44"/>
      <c r="D95" s="14"/>
      <c r="E95" s="44"/>
      <c r="F95" s="14"/>
      <c r="G95" s="54"/>
    </row>
    <row r="96" spans="1:9" x14ac:dyDescent="0.3">
      <c r="A96" s="220" t="s">
        <v>62</v>
      </c>
      <c r="B96" s="221"/>
      <c r="C96" s="321"/>
      <c r="D96" s="322"/>
      <c r="E96" s="47"/>
      <c r="F96" s="18" t="s">
        <v>57</v>
      </c>
      <c r="G96" s="53"/>
    </row>
    <row r="97" spans="1:10" x14ac:dyDescent="0.3">
      <c r="A97" s="25"/>
      <c r="B97" s="13"/>
      <c r="C97" s="43"/>
      <c r="D97" s="13"/>
      <c r="E97" s="43"/>
      <c r="F97" s="13"/>
      <c r="G97" s="52"/>
    </row>
    <row r="98" spans="1:10" x14ac:dyDescent="0.3">
      <c r="A98" s="29" t="s">
        <v>60</v>
      </c>
      <c r="B98" s="15"/>
      <c r="C98" s="315" t="s">
        <v>61</v>
      </c>
      <c r="D98" s="316"/>
      <c r="E98" s="316"/>
      <c r="F98" s="316"/>
      <c r="G98" s="317"/>
    </row>
    <row r="99" spans="1:10" x14ac:dyDescent="0.3">
      <c r="A99" s="325"/>
      <c r="B99" s="326"/>
      <c r="C99" s="318"/>
      <c r="D99" s="319"/>
      <c r="E99" s="319"/>
      <c r="F99" s="319"/>
      <c r="G99" s="320"/>
    </row>
    <row r="100" spans="1:10" x14ac:dyDescent="0.3">
      <c r="A100" s="307"/>
      <c r="B100" s="308"/>
      <c r="C100" s="308"/>
      <c r="D100" s="308"/>
      <c r="E100" s="308"/>
      <c r="F100" s="308"/>
      <c r="G100" s="309"/>
    </row>
    <row r="101" spans="1:10" x14ac:dyDescent="0.3">
      <c r="A101" s="14"/>
      <c r="B101" s="14"/>
      <c r="C101" s="44"/>
      <c r="D101" s="14"/>
      <c r="E101" s="44"/>
      <c r="F101" s="14"/>
      <c r="G101" s="49"/>
    </row>
    <row r="102" spans="1:10" x14ac:dyDescent="0.3">
      <c r="A102"/>
      <c r="B102"/>
      <c r="C102" s="39"/>
      <c r="D102"/>
      <c r="E102" s="39"/>
      <c r="F102"/>
      <c r="G102" s="49"/>
      <c r="H102"/>
      <c r="I102"/>
      <c r="J102"/>
    </row>
    <row r="103" spans="1:10" x14ac:dyDescent="0.3">
      <c r="A103"/>
      <c r="B103"/>
      <c r="C103" s="39"/>
      <c r="D103"/>
      <c r="E103" s="39"/>
      <c r="F103"/>
      <c r="G103" s="49"/>
      <c r="H103"/>
      <c r="I103"/>
      <c r="J103"/>
    </row>
    <row r="104" spans="1:10" ht="15" thickBot="1" x14ac:dyDescent="0.35">
      <c r="A104"/>
      <c r="B104"/>
      <c r="C104" s="39"/>
      <c r="D104"/>
      <c r="E104" s="39"/>
      <c r="F104"/>
      <c r="G104" s="49"/>
      <c r="H104"/>
      <c r="I104"/>
      <c r="J104"/>
    </row>
    <row r="105" spans="1:10" x14ac:dyDescent="0.3">
      <c r="A105" s="258" t="s">
        <v>63</v>
      </c>
      <c r="B105" s="259"/>
      <c r="C105" s="259"/>
      <c r="D105" s="259"/>
      <c r="E105" s="259"/>
      <c r="F105" s="259"/>
      <c r="G105" s="260"/>
      <c r="H105"/>
      <c r="I105"/>
      <c r="J105"/>
    </row>
    <row r="106" spans="1:10" ht="33" customHeight="1" x14ac:dyDescent="0.3">
      <c r="A106" s="256" t="s">
        <v>64</v>
      </c>
      <c r="B106" s="257"/>
      <c r="C106" s="257" t="s">
        <v>100</v>
      </c>
      <c r="D106" s="257"/>
      <c r="E106" s="257"/>
      <c r="F106" s="257"/>
      <c r="G106" s="94" t="s">
        <v>83</v>
      </c>
      <c r="H106"/>
      <c r="I106"/>
      <c r="J106"/>
    </row>
    <row r="107" spans="1:10" ht="48" customHeight="1" x14ac:dyDescent="0.3">
      <c r="A107" s="246" t="s">
        <v>84</v>
      </c>
      <c r="B107" s="247"/>
      <c r="C107" s="218" t="s">
        <v>101</v>
      </c>
      <c r="D107" s="218"/>
      <c r="E107" s="218"/>
      <c r="F107" s="218"/>
      <c r="G107" s="356" t="s">
        <v>330</v>
      </c>
      <c r="H107"/>
      <c r="I107"/>
      <c r="J107"/>
    </row>
    <row r="108" spans="1:10" ht="108.45" customHeight="1" x14ac:dyDescent="0.3">
      <c r="A108" s="246" t="s">
        <v>102</v>
      </c>
      <c r="B108" s="247"/>
      <c r="C108" s="218" t="s">
        <v>103</v>
      </c>
      <c r="D108" s="218"/>
      <c r="E108" s="218"/>
      <c r="F108" s="218"/>
      <c r="G108" s="78" t="s">
        <v>259</v>
      </c>
      <c r="H108"/>
      <c r="J108"/>
    </row>
    <row r="109" spans="1:10" ht="32.700000000000003" customHeight="1" x14ac:dyDescent="0.3">
      <c r="A109" s="246" t="s">
        <v>85</v>
      </c>
      <c r="B109" s="247"/>
      <c r="C109" s="218" t="s">
        <v>104</v>
      </c>
      <c r="D109" s="218"/>
      <c r="E109" s="218"/>
      <c r="F109" s="218"/>
      <c r="G109" s="78" t="s">
        <v>260</v>
      </c>
      <c r="H109"/>
      <c r="J109"/>
    </row>
    <row r="110" spans="1:10" ht="37.200000000000003" customHeight="1" thickBot="1" x14ac:dyDescent="0.35">
      <c r="A110" s="248" t="s">
        <v>86</v>
      </c>
      <c r="B110" s="249"/>
      <c r="C110" s="219" t="s">
        <v>105</v>
      </c>
      <c r="D110" s="219"/>
      <c r="E110" s="219"/>
      <c r="F110" s="219"/>
      <c r="G110" s="79" t="s">
        <v>87</v>
      </c>
      <c r="H110"/>
      <c r="J110"/>
    </row>
    <row r="111" spans="1:10" x14ac:dyDescent="0.3">
      <c r="A111"/>
      <c r="B111" s="32"/>
      <c r="C111" s="45"/>
      <c r="D111" s="32"/>
      <c r="E111" s="45"/>
      <c r="F111"/>
      <c r="G111" s="49"/>
      <c r="H111"/>
      <c r="I111"/>
      <c r="J111"/>
    </row>
    <row r="112" spans="1:10" ht="15" thickBot="1" x14ac:dyDescent="0.35">
      <c r="A112"/>
      <c r="B112" s="32"/>
      <c r="C112" s="45"/>
      <c r="D112" s="32"/>
      <c r="E112" s="45"/>
      <c r="F112"/>
      <c r="G112" s="49"/>
      <c r="H112"/>
      <c r="I112"/>
      <c r="J112"/>
    </row>
    <row r="113" spans="1:10" ht="18" x14ac:dyDescent="0.35">
      <c r="A113"/>
      <c r="B113" s="241" t="s">
        <v>210</v>
      </c>
      <c r="C113" s="242"/>
      <c r="D113" s="242"/>
      <c r="E113" s="242"/>
      <c r="F113" s="242"/>
      <c r="G113" s="243"/>
      <c r="H113"/>
      <c r="I113"/>
      <c r="J113"/>
    </row>
    <row r="114" spans="1:10" ht="15.6" x14ac:dyDescent="0.3">
      <c r="A114"/>
      <c r="B114" s="33" t="s">
        <v>88</v>
      </c>
      <c r="C114" s="244" t="s">
        <v>81</v>
      </c>
      <c r="D114" s="244"/>
      <c r="E114" s="244"/>
      <c r="F114" s="244"/>
      <c r="G114" s="245"/>
      <c r="H114"/>
      <c r="I114"/>
      <c r="J114"/>
    </row>
    <row r="115" spans="1:10" ht="49.95" customHeight="1" thickBot="1" x14ac:dyDescent="0.35">
      <c r="A115"/>
      <c r="B115" s="93">
        <f>G78</f>
        <v>0</v>
      </c>
      <c r="C115" s="239" t="str">
        <f>+IF(B115&gt;=3,"APROBADO Y/O PRORROGABLE AUTOMÁTICAMENTE",IF(B115&gt;=2.4,"APROBADO CON OBSERVACIONES Y/O PRÓRROGA BAJO CRITERIO DE DIRECCIÓN REGIONAL",IF(B115&gt;=2,"APROBADO CON DEFICIENCIAS A CORREGIR",IF(B115&lt;=1.999,"REPROBADO Y/O NO PRORROGABLE AUTOMÁTICAMENTE"))))</f>
        <v>REPROBADO Y/O NO PRORROGABLE AUTOMÁTICAMENTE</v>
      </c>
      <c r="D115" s="239"/>
      <c r="E115" s="239"/>
      <c r="F115" s="239"/>
      <c r="G115" s="240"/>
      <c r="H115"/>
      <c r="I115"/>
      <c r="J115"/>
    </row>
    <row r="116" spans="1:10" ht="15" thickBot="1" x14ac:dyDescent="0.35"/>
    <row r="117" spans="1:10" ht="28.95" customHeight="1" thickBot="1" x14ac:dyDescent="0.35">
      <c r="B117" s="227" t="s">
        <v>95</v>
      </c>
      <c r="C117" s="228"/>
      <c r="D117" s="228"/>
      <c r="E117" s="228"/>
      <c r="F117" s="228"/>
      <c r="G117" s="229"/>
    </row>
    <row r="118" spans="1:10" ht="15" thickBot="1" x14ac:dyDescent="0.35">
      <c r="B118" s="61"/>
      <c r="C118" s="63"/>
      <c r="D118" s="62"/>
      <c r="E118" s="62"/>
      <c r="F118" s="62"/>
    </row>
    <row r="119" spans="1:10" x14ac:dyDescent="0.3">
      <c r="B119" s="230"/>
      <c r="C119" s="231"/>
      <c r="D119" s="231"/>
      <c r="E119" s="231"/>
      <c r="F119" s="231"/>
      <c r="G119" s="232"/>
    </row>
    <row r="120" spans="1:10" x14ac:dyDescent="0.3">
      <c r="B120" s="233"/>
      <c r="C120" s="234"/>
      <c r="D120" s="234"/>
      <c r="E120" s="234"/>
      <c r="F120" s="234"/>
      <c r="G120" s="235"/>
    </row>
    <row r="121" spans="1:10" x14ac:dyDescent="0.3">
      <c r="B121" s="233"/>
      <c r="C121" s="234"/>
      <c r="D121" s="234"/>
      <c r="E121" s="234"/>
      <c r="F121" s="234"/>
      <c r="G121" s="235"/>
    </row>
    <row r="122" spans="1:10" x14ac:dyDescent="0.3">
      <c r="B122" s="233"/>
      <c r="C122" s="234"/>
      <c r="D122" s="234"/>
      <c r="E122" s="234"/>
      <c r="F122" s="234"/>
      <c r="G122" s="235"/>
    </row>
    <row r="123" spans="1:10" x14ac:dyDescent="0.3">
      <c r="B123" s="233"/>
      <c r="C123" s="234"/>
      <c r="D123" s="234"/>
      <c r="E123" s="234"/>
      <c r="F123" s="234"/>
      <c r="G123" s="235"/>
    </row>
    <row r="124" spans="1:10" x14ac:dyDescent="0.3">
      <c r="B124" s="233"/>
      <c r="C124" s="234"/>
      <c r="D124" s="234"/>
      <c r="E124" s="234"/>
      <c r="F124" s="234"/>
      <c r="G124" s="235"/>
    </row>
    <row r="125" spans="1:10" x14ac:dyDescent="0.3">
      <c r="B125" s="233"/>
      <c r="C125" s="234"/>
      <c r="D125" s="234"/>
      <c r="E125" s="234"/>
      <c r="F125" s="234"/>
      <c r="G125" s="235"/>
    </row>
    <row r="126" spans="1:10" ht="15" thickBot="1" x14ac:dyDescent="0.35">
      <c r="B126" s="236"/>
      <c r="C126" s="237"/>
      <c r="D126" s="237"/>
      <c r="E126" s="237"/>
      <c r="F126" s="237"/>
      <c r="G126" s="238"/>
    </row>
  </sheetData>
  <mergeCells count="112">
    <mergeCell ref="H78:I78"/>
    <mergeCell ref="A3:B3"/>
    <mergeCell ref="A100:G100"/>
    <mergeCell ref="A82:G82"/>
    <mergeCell ref="A92:B92"/>
    <mergeCell ref="A5:G5"/>
    <mergeCell ref="A18:G18"/>
    <mergeCell ref="A28:G28"/>
    <mergeCell ref="A39:G39"/>
    <mergeCell ref="A48:G48"/>
    <mergeCell ref="C92:G92"/>
    <mergeCell ref="C93:G93"/>
    <mergeCell ref="C90:D90"/>
    <mergeCell ref="C84:D84"/>
    <mergeCell ref="A86:G86"/>
    <mergeCell ref="A87:G87"/>
    <mergeCell ref="A88:G88"/>
    <mergeCell ref="C98:G98"/>
    <mergeCell ref="A99:B99"/>
    <mergeCell ref="A94:G94"/>
    <mergeCell ref="A96:B96"/>
    <mergeCell ref="C96:D96"/>
    <mergeCell ref="C99:G99"/>
    <mergeCell ref="A78:F78"/>
    <mergeCell ref="H77:I77"/>
    <mergeCell ref="A37:G37"/>
    <mergeCell ref="E49:F49"/>
    <mergeCell ref="A49:A50"/>
    <mergeCell ref="C29:D29"/>
    <mergeCell ref="E29:F29"/>
    <mergeCell ref="G29:G30"/>
    <mergeCell ref="A29:A30"/>
    <mergeCell ref="B40:B41"/>
    <mergeCell ref="A40:A41"/>
    <mergeCell ref="C40:D40"/>
    <mergeCell ref="E40:F40"/>
    <mergeCell ref="B29:B30"/>
    <mergeCell ref="A72:F72"/>
    <mergeCell ref="A73:F73"/>
    <mergeCell ref="A74:F74"/>
    <mergeCell ref="A55:F55"/>
    <mergeCell ref="A35:F35"/>
    <mergeCell ref="A46:G46"/>
    <mergeCell ref="A45:G45"/>
    <mergeCell ref="B49:B50"/>
    <mergeCell ref="H76:I76"/>
    <mergeCell ref="H71:I71"/>
    <mergeCell ref="A71:F71"/>
    <mergeCell ref="A1:G1"/>
    <mergeCell ref="A2:G2"/>
    <mergeCell ref="A15:G15"/>
    <mergeCell ref="A16:G16"/>
    <mergeCell ref="G49:G50"/>
    <mergeCell ref="G40:G41"/>
    <mergeCell ref="E19:F19"/>
    <mergeCell ref="G19:G20"/>
    <mergeCell ref="H72:I72"/>
    <mergeCell ref="E6:F6"/>
    <mergeCell ref="G6:G7"/>
    <mergeCell ref="C19:D19"/>
    <mergeCell ref="A56:G56"/>
    <mergeCell ref="B60:B61"/>
    <mergeCell ref="A60:A61"/>
    <mergeCell ref="E60:F60"/>
    <mergeCell ref="C60:D60"/>
    <mergeCell ref="G60:G61"/>
    <mergeCell ref="A57:G57"/>
    <mergeCell ref="A69:G69"/>
    <mergeCell ref="A67:G67"/>
    <mergeCell ref="A68:G68"/>
    <mergeCell ref="A59:G59"/>
    <mergeCell ref="C49:D49"/>
    <mergeCell ref="H73:I73"/>
    <mergeCell ref="B6:B7"/>
    <mergeCell ref="A6:A7"/>
    <mergeCell ref="A14:F14"/>
    <mergeCell ref="B19:B20"/>
    <mergeCell ref="A19:A20"/>
    <mergeCell ref="A24:F24"/>
    <mergeCell ref="A25:G25"/>
    <mergeCell ref="A26:G26"/>
    <mergeCell ref="A36:G36"/>
    <mergeCell ref="A44:F44"/>
    <mergeCell ref="A66:F66"/>
    <mergeCell ref="H79:I79"/>
    <mergeCell ref="H80:I80"/>
    <mergeCell ref="H81:I81"/>
    <mergeCell ref="H82:I82"/>
    <mergeCell ref="H83:I83"/>
    <mergeCell ref="H84:I84"/>
    <mergeCell ref="A80:G80"/>
    <mergeCell ref="A107:B107"/>
    <mergeCell ref="A108:B108"/>
    <mergeCell ref="A106:B106"/>
    <mergeCell ref="A105:G105"/>
    <mergeCell ref="C106:F106"/>
    <mergeCell ref="C107:F107"/>
    <mergeCell ref="C108:F108"/>
    <mergeCell ref="C109:F109"/>
    <mergeCell ref="C110:F110"/>
    <mergeCell ref="A90:B90"/>
    <mergeCell ref="A75:F75"/>
    <mergeCell ref="A76:F76"/>
    <mergeCell ref="C6:D6"/>
    <mergeCell ref="B117:G117"/>
    <mergeCell ref="B119:G126"/>
    <mergeCell ref="C115:G115"/>
    <mergeCell ref="B113:G113"/>
    <mergeCell ref="C114:G114"/>
    <mergeCell ref="A109:B109"/>
    <mergeCell ref="A110:B110"/>
    <mergeCell ref="A77:F77"/>
  </mergeCells>
  <conditionalFormatting sqref="B115">
    <cfRule type="cellIs" dxfId="2" priority="1" operator="lessThan">
      <formula>2.999</formula>
    </cfRule>
    <cfRule type="cellIs" dxfId="1" priority="2" operator="between">
      <formula>2.4</formula>
      <formula>2.999</formula>
    </cfRule>
    <cfRule type="cellIs" dxfId="0" priority="3" operator="between">
      <formula>3</formula>
      <formula>4</formula>
    </cfRule>
  </conditionalFormatting>
  <dataValidations count="4">
    <dataValidation type="whole" allowBlank="1" showInputMessage="1" showErrorMessage="1" error="El puntaje permitido es entre 0 y 4" sqref="E62:E65 C62:C65">
      <formula1>0</formula1>
      <formula2>4</formula2>
    </dataValidation>
    <dataValidation type="list" allowBlank="1" showInputMessage="1" showErrorMessage="1" sqref="G8:G13 G32:G34 G21:G23 G51:G54 G42:G43">
      <formula1>#REF!</formula1>
    </dataValidation>
    <dataValidation type="list" allowBlank="1" showInputMessage="1" showErrorMessage="1" sqref="C9:C10 E9:E10">
      <formula1>$H$5:$H$6</formula1>
    </dataValidation>
    <dataValidation type="list" allowBlank="1" showInputMessage="1" showErrorMessage="1" sqref="C31:C32 E52:E53 E31:E34 E11:E13 E22:E23 E42:E43 C52:C53">
      <formula1>$I$5:$I$7</formula1>
    </dataValidation>
  </dataValidations>
  <pageMargins left="0.7" right="0.7" top="0.75" bottom="0.75" header="0.3" footer="0.3"/>
  <pageSetup paperSize="14" scale="70" orientation="portrait" verticalDpi="0" r:id="rId1"/>
  <rowBreaks count="3" manualBreakCount="3">
    <brk id="27" max="6" man="1"/>
    <brk id="57" max="6" man="1"/>
    <brk id="10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4" zoomScaleNormal="100" zoomScaleSheetLayoutView="55" workbookViewId="0">
      <selection activeCell="G30" sqref="G30"/>
    </sheetView>
  </sheetViews>
  <sheetFormatPr baseColWidth="10" defaultColWidth="11.44140625" defaultRowHeight="12" x14ac:dyDescent="0.25"/>
  <cols>
    <col min="1" max="1" width="4" style="80" customWidth="1"/>
    <col min="2" max="2" width="28.109375" style="80" customWidth="1"/>
    <col min="3" max="3" width="27.33203125" style="80" customWidth="1"/>
    <col min="4" max="4" width="27.44140625" style="80" customWidth="1"/>
    <col min="5" max="5" width="26.6640625" style="80" customWidth="1"/>
    <col min="6" max="6" width="22.6640625" style="80" customWidth="1"/>
    <col min="7" max="7" width="50" style="80" customWidth="1"/>
    <col min="8" max="8" width="49.44140625" style="80" customWidth="1"/>
    <col min="9" max="16384" width="11.44140625" style="80"/>
  </cols>
  <sheetData>
    <row r="1" spans="1:8" x14ac:dyDescent="0.25">
      <c r="A1" s="338" t="s">
        <v>73</v>
      </c>
      <c r="B1" s="339"/>
      <c r="C1" s="339"/>
      <c r="D1" s="339"/>
      <c r="E1" s="339"/>
      <c r="F1" s="339"/>
      <c r="G1" s="339"/>
    </row>
    <row r="2" spans="1:8" customFormat="1" ht="24" customHeight="1" thickBot="1" x14ac:dyDescent="0.35"/>
    <row r="3" spans="1:8" ht="42" customHeight="1" x14ac:dyDescent="0.25">
      <c r="A3" s="333" t="s">
        <v>70</v>
      </c>
      <c r="B3" s="334"/>
      <c r="C3" s="81" t="s">
        <v>65</v>
      </c>
      <c r="D3" s="81" t="s">
        <v>66</v>
      </c>
      <c r="E3" s="81" t="s">
        <v>67</v>
      </c>
      <c r="F3" s="81" t="s">
        <v>68</v>
      </c>
      <c r="G3" s="143" t="s">
        <v>69</v>
      </c>
    </row>
    <row r="4" spans="1:8" ht="39" customHeight="1" x14ac:dyDescent="0.25">
      <c r="A4" s="65" t="s">
        <v>72</v>
      </c>
      <c r="B4" s="168" t="s">
        <v>288</v>
      </c>
      <c r="C4" s="66" t="s">
        <v>98</v>
      </c>
      <c r="D4" s="66" t="s">
        <v>187</v>
      </c>
      <c r="E4" s="66" t="s">
        <v>188</v>
      </c>
      <c r="F4" s="66" t="s">
        <v>71</v>
      </c>
      <c r="G4" s="149" t="s">
        <v>257</v>
      </c>
    </row>
    <row r="5" spans="1:8" ht="48" customHeight="1" x14ac:dyDescent="0.25">
      <c r="A5" s="67" t="s">
        <v>1</v>
      </c>
      <c r="B5" s="169" t="s">
        <v>224</v>
      </c>
      <c r="C5" s="137" t="s">
        <v>226</v>
      </c>
      <c r="D5" s="66"/>
      <c r="E5" s="137" t="s">
        <v>224</v>
      </c>
      <c r="F5" s="66" t="s">
        <v>71</v>
      </c>
      <c r="G5" s="150" t="s">
        <v>228</v>
      </c>
    </row>
    <row r="6" spans="1:8" ht="68.25" customHeight="1" x14ac:dyDescent="0.25">
      <c r="A6" s="67" t="s">
        <v>25</v>
      </c>
      <c r="B6" s="170" t="s">
        <v>225</v>
      </c>
      <c r="C6" s="141" t="s">
        <v>227</v>
      </c>
      <c r="D6" s="82" t="s">
        <v>71</v>
      </c>
      <c r="E6" s="141" t="s">
        <v>225</v>
      </c>
      <c r="F6" s="82" t="s">
        <v>71</v>
      </c>
      <c r="G6" s="150" t="s">
        <v>229</v>
      </c>
    </row>
    <row r="7" spans="1:8" ht="79.95" customHeight="1" x14ac:dyDescent="0.25">
      <c r="A7" s="67" t="s">
        <v>26</v>
      </c>
      <c r="B7" s="141" t="s">
        <v>221</v>
      </c>
      <c r="C7" s="342" t="s">
        <v>323</v>
      </c>
      <c r="D7" s="342"/>
      <c r="E7" s="342"/>
      <c r="F7" s="342"/>
      <c r="G7" s="173" t="s">
        <v>264</v>
      </c>
    </row>
    <row r="8" spans="1:8" ht="72" x14ac:dyDescent="0.25">
      <c r="A8" s="67" t="s">
        <v>27</v>
      </c>
      <c r="B8" s="141" t="s">
        <v>222</v>
      </c>
      <c r="C8" s="343" t="s">
        <v>324</v>
      </c>
      <c r="D8" s="344"/>
      <c r="E8" s="344"/>
      <c r="F8" s="345"/>
      <c r="G8" s="146" t="s">
        <v>264</v>
      </c>
    </row>
    <row r="9" spans="1:8" ht="72.599999999999994" thickBot="1" x14ac:dyDescent="0.3">
      <c r="A9" s="151" t="s">
        <v>28</v>
      </c>
      <c r="B9" s="152" t="s">
        <v>223</v>
      </c>
      <c r="C9" s="346" t="s">
        <v>325</v>
      </c>
      <c r="D9" s="347"/>
      <c r="E9" s="347"/>
      <c r="F9" s="348"/>
      <c r="G9" s="148" t="s">
        <v>264</v>
      </c>
    </row>
    <row r="10" spans="1:8" ht="12.6" thickBot="1" x14ac:dyDescent="0.3">
      <c r="A10" s="83"/>
      <c r="B10" s="83"/>
      <c r="C10" s="84"/>
      <c r="D10" s="84"/>
      <c r="E10" s="84"/>
      <c r="F10" s="84"/>
      <c r="G10" s="84"/>
    </row>
    <row r="11" spans="1:8" ht="32.25" customHeight="1" x14ac:dyDescent="0.25">
      <c r="A11" s="340" t="s">
        <v>75</v>
      </c>
      <c r="B11" s="341"/>
      <c r="C11" s="81" t="s">
        <v>65</v>
      </c>
      <c r="D11" s="81" t="s">
        <v>66</v>
      </c>
      <c r="E11" s="81" t="s">
        <v>67</v>
      </c>
      <c r="F11" s="81" t="s">
        <v>68</v>
      </c>
      <c r="G11" s="143" t="s">
        <v>69</v>
      </c>
      <c r="H11" s="172" t="s">
        <v>262</v>
      </c>
    </row>
    <row r="12" spans="1:8" ht="72" x14ac:dyDescent="0.25">
      <c r="A12" s="68" t="s">
        <v>2</v>
      </c>
      <c r="B12" s="75" t="s">
        <v>247</v>
      </c>
      <c r="C12" s="161" t="s">
        <v>244</v>
      </c>
      <c r="D12" s="161" t="s">
        <v>245</v>
      </c>
      <c r="E12" s="161" t="s">
        <v>246</v>
      </c>
      <c r="F12" s="161" t="s">
        <v>263</v>
      </c>
      <c r="G12" s="137" t="s">
        <v>261</v>
      </c>
      <c r="H12" s="181" t="s">
        <v>322</v>
      </c>
    </row>
    <row r="13" spans="1:8" ht="72.599999999999994" thickBot="1" x14ac:dyDescent="0.3">
      <c r="A13" s="68" t="s">
        <v>3</v>
      </c>
      <c r="B13" s="75" t="s">
        <v>242</v>
      </c>
      <c r="C13" s="343" t="s">
        <v>265</v>
      </c>
      <c r="D13" s="344"/>
      <c r="E13" s="344"/>
      <c r="F13" s="345"/>
      <c r="G13" s="148" t="s">
        <v>264</v>
      </c>
    </row>
    <row r="14" spans="1:8" ht="72.599999999999994" thickBot="1" x14ac:dyDescent="0.3">
      <c r="A14" s="144" t="s">
        <v>4</v>
      </c>
      <c r="B14" s="75" t="s">
        <v>243</v>
      </c>
      <c r="C14" s="343" t="s">
        <v>266</v>
      </c>
      <c r="D14" s="344"/>
      <c r="E14" s="344"/>
      <c r="F14" s="345"/>
      <c r="G14" s="148" t="s">
        <v>264</v>
      </c>
    </row>
    <row r="15" spans="1:8" ht="12.6" thickBot="1" x14ac:dyDescent="0.3">
      <c r="A15" s="85"/>
      <c r="B15" s="85"/>
      <c r="C15" s="86"/>
      <c r="D15" s="86"/>
      <c r="E15" s="86"/>
      <c r="F15" s="86"/>
      <c r="G15" s="85"/>
    </row>
    <row r="16" spans="1:8" ht="43.8" customHeight="1" x14ac:dyDescent="0.25">
      <c r="A16" s="331" t="s">
        <v>74</v>
      </c>
      <c r="B16" s="332"/>
      <c r="C16" s="81" t="s">
        <v>65</v>
      </c>
      <c r="D16" s="81" t="s">
        <v>66</v>
      </c>
      <c r="E16" s="81" t="s">
        <v>67</v>
      </c>
      <c r="F16" s="81" t="s">
        <v>68</v>
      </c>
      <c r="G16" s="143" t="s">
        <v>69</v>
      </c>
    </row>
    <row r="17" spans="1:7" ht="64.5" customHeight="1" x14ac:dyDescent="0.25">
      <c r="A17" s="69" t="s">
        <v>5</v>
      </c>
      <c r="B17" s="170" t="s">
        <v>218</v>
      </c>
      <c r="C17" s="137" t="s">
        <v>251</v>
      </c>
      <c r="D17" s="137" t="s">
        <v>252</v>
      </c>
      <c r="E17" s="137" t="s">
        <v>253</v>
      </c>
      <c r="F17" s="137" t="s">
        <v>32</v>
      </c>
      <c r="G17" s="137" t="s">
        <v>254</v>
      </c>
    </row>
    <row r="18" spans="1:7" ht="93" customHeight="1" x14ac:dyDescent="0.25">
      <c r="A18" s="69" t="s">
        <v>79</v>
      </c>
      <c r="B18" s="170" t="s">
        <v>211</v>
      </c>
      <c r="C18" s="137" t="s">
        <v>248</v>
      </c>
      <c r="D18" s="137" t="s">
        <v>249</v>
      </c>
      <c r="E18" s="137" t="s">
        <v>231</v>
      </c>
      <c r="F18" s="137" t="s">
        <v>32</v>
      </c>
      <c r="G18" s="150" t="s">
        <v>99</v>
      </c>
    </row>
    <row r="19" spans="1:7" ht="34.200000000000003" customHeight="1" x14ac:dyDescent="0.25">
      <c r="A19" s="69" t="s">
        <v>6</v>
      </c>
      <c r="B19" s="142" t="s">
        <v>216</v>
      </c>
      <c r="C19" s="349" t="s">
        <v>326</v>
      </c>
      <c r="D19" s="350"/>
      <c r="E19" s="350"/>
      <c r="F19" s="351"/>
      <c r="G19" s="146" t="s">
        <v>264</v>
      </c>
    </row>
    <row r="20" spans="1:7" ht="32.4" customHeight="1" thickBot="1" x14ac:dyDescent="0.3">
      <c r="A20" s="69" t="s">
        <v>7</v>
      </c>
      <c r="B20" s="147" t="s">
        <v>217</v>
      </c>
      <c r="C20" s="349" t="s">
        <v>327</v>
      </c>
      <c r="D20" s="350"/>
      <c r="E20" s="350"/>
      <c r="F20" s="351"/>
      <c r="G20" s="148" t="s">
        <v>264</v>
      </c>
    </row>
    <row r="21" spans="1:7" ht="21" customHeight="1" x14ac:dyDescent="0.25">
      <c r="A21" s="162"/>
      <c r="B21" s="163"/>
      <c r="C21" s="164"/>
      <c r="D21" s="164"/>
      <c r="E21" s="164"/>
      <c r="F21" s="164"/>
      <c r="G21" s="165"/>
    </row>
    <row r="22" spans="1:7" ht="12.6" thickBot="1" x14ac:dyDescent="0.3">
      <c r="A22" s="87"/>
      <c r="B22" s="87"/>
      <c r="C22" s="88"/>
      <c r="D22" s="88"/>
      <c r="E22" s="88"/>
      <c r="F22" s="88"/>
      <c r="G22" s="89"/>
    </row>
    <row r="23" spans="1:7" x14ac:dyDescent="0.25">
      <c r="A23" s="335" t="s">
        <v>76</v>
      </c>
      <c r="B23" s="336"/>
      <c r="C23" s="81" t="s">
        <v>65</v>
      </c>
      <c r="D23" s="81" t="s">
        <v>66</v>
      </c>
      <c r="E23" s="81" t="s">
        <v>67</v>
      </c>
      <c r="F23" s="81" t="s">
        <v>68</v>
      </c>
      <c r="G23" s="143" t="s">
        <v>69</v>
      </c>
    </row>
    <row r="24" spans="1:7" ht="39" customHeight="1" x14ac:dyDescent="0.25">
      <c r="A24" s="68" t="s">
        <v>8</v>
      </c>
      <c r="B24" s="137" t="s">
        <v>220</v>
      </c>
      <c r="C24" s="352" t="s">
        <v>328</v>
      </c>
      <c r="D24" s="352"/>
      <c r="E24" s="352"/>
      <c r="F24" s="352"/>
      <c r="G24" s="146" t="s">
        <v>264</v>
      </c>
    </row>
    <row r="25" spans="1:7" ht="39" customHeight="1" thickBot="1" x14ac:dyDescent="0.3">
      <c r="A25" s="153" t="s">
        <v>29</v>
      </c>
      <c r="B25" s="145" t="s">
        <v>212</v>
      </c>
      <c r="C25" s="329" t="s">
        <v>290</v>
      </c>
      <c r="D25" s="330"/>
      <c r="E25" s="330"/>
      <c r="F25" s="330"/>
      <c r="G25" s="148" t="s">
        <v>264</v>
      </c>
    </row>
    <row r="26" spans="1:7" ht="12.6" thickBot="1" x14ac:dyDescent="0.3">
      <c r="A26" s="70"/>
      <c r="B26" s="70"/>
      <c r="C26" s="89"/>
      <c r="D26" s="89"/>
      <c r="E26" s="89"/>
      <c r="F26" s="89"/>
      <c r="G26" s="89"/>
    </row>
    <row r="27" spans="1:7" ht="36" customHeight="1" x14ac:dyDescent="0.25">
      <c r="A27" s="331" t="s">
        <v>20</v>
      </c>
      <c r="B27" s="332"/>
      <c r="C27" s="81" t="s">
        <v>65</v>
      </c>
      <c r="D27" s="81" t="s">
        <v>66</v>
      </c>
      <c r="E27" s="81" t="s">
        <v>67</v>
      </c>
      <c r="F27" s="81" t="s">
        <v>68</v>
      </c>
      <c r="G27" s="81" t="s">
        <v>69</v>
      </c>
    </row>
    <row r="28" spans="1:7" ht="48" x14ac:dyDescent="0.25">
      <c r="A28" s="69" t="s">
        <v>17</v>
      </c>
      <c r="B28" s="142" t="s">
        <v>213</v>
      </c>
      <c r="C28" s="137" t="s">
        <v>77</v>
      </c>
      <c r="D28" s="137" t="s">
        <v>78</v>
      </c>
      <c r="E28" s="137" t="s">
        <v>96</v>
      </c>
      <c r="F28" s="137" t="s">
        <v>97</v>
      </c>
      <c r="G28" s="137" t="s">
        <v>230</v>
      </c>
    </row>
    <row r="29" spans="1:7" ht="37.200000000000003" customHeight="1" x14ac:dyDescent="0.25">
      <c r="A29" s="69" t="s">
        <v>18</v>
      </c>
      <c r="B29" s="142" t="s">
        <v>250</v>
      </c>
      <c r="C29" s="329" t="s">
        <v>258</v>
      </c>
      <c r="D29" s="330"/>
      <c r="E29" s="330"/>
      <c r="F29" s="337"/>
      <c r="G29" s="95" t="s">
        <v>264</v>
      </c>
    </row>
    <row r="30" spans="1:7" ht="111.75" customHeight="1" x14ac:dyDescent="0.25">
      <c r="A30" s="69" t="s">
        <v>30</v>
      </c>
      <c r="B30" s="170" t="s">
        <v>214</v>
      </c>
      <c r="C30" s="75" t="s">
        <v>267</v>
      </c>
      <c r="D30" s="75" t="s">
        <v>268</v>
      </c>
      <c r="E30" s="75" t="s">
        <v>269</v>
      </c>
      <c r="F30" s="75" t="s">
        <v>32</v>
      </c>
      <c r="G30" s="75" t="s">
        <v>256</v>
      </c>
    </row>
    <row r="31" spans="1:7" ht="84" customHeight="1" thickBot="1" x14ac:dyDescent="0.3">
      <c r="A31" s="71" t="s">
        <v>31</v>
      </c>
      <c r="B31" s="170" t="s">
        <v>215</v>
      </c>
      <c r="C31" s="72" t="s">
        <v>205</v>
      </c>
      <c r="D31" s="72" t="s">
        <v>206</v>
      </c>
      <c r="E31" s="72" t="s">
        <v>207</v>
      </c>
      <c r="F31" s="72" t="s">
        <v>32</v>
      </c>
      <c r="G31" s="72" t="s">
        <v>289</v>
      </c>
    </row>
    <row r="32" spans="1:7" ht="12.6" thickBot="1" x14ac:dyDescent="0.3">
      <c r="A32" s="70"/>
      <c r="B32" s="70"/>
      <c r="C32" s="90"/>
      <c r="D32" s="90"/>
      <c r="E32" s="90"/>
      <c r="F32" s="90"/>
      <c r="G32" s="91"/>
    </row>
    <row r="33" spans="1:7" ht="12" customHeight="1" x14ac:dyDescent="0.3">
      <c r="A33" s="331" t="s">
        <v>37</v>
      </c>
      <c r="B33" s="332"/>
      <c r="C33" s="92" t="s">
        <v>65</v>
      </c>
      <c r="D33" s="92" t="s">
        <v>66</v>
      </c>
      <c r="E33" s="92" t="s">
        <v>67</v>
      </c>
      <c r="F33" s="174" t="s">
        <v>68</v>
      </c>
      <c r="G33"/>
    </row>
    <row r="34" spans="1:7" ht="72" x14ac:dyDescent="0.3">
      <c r="A34" s="73" t="s">
        <v>21</v>
      </c>
      <c r="B34" s="74" t="s">
        <v>270</v>
      </c>
      <c r="C34" s="95" t="s">
        <v>271</v>
      </c>
      <c r="D34" s="95" t="s">
        <v>272</v>
      </c>
      <c r="E34" s="95" t="s">
        <v>273</v>
      </c>
      <c r="F34" s="175" t="s">
        <v>274</v>
      </c>
      <c r="G34"/>
    </row>
    <row r="35" spans="1:7" ht="84" x14ac:dyDescent="0.3">
      <c r="A35" s="73" t="s">
        <v>22</v>
      </c>
      <c r="B35" s="75" t="s">
        <v>275</v>
      </c>
      <c r="C35" s="95" t="s">
        <v>276</v>
      </c>
      <c r="D35" s="95" t="s">
        <v>277</v>
      </c>
      <c r="E35" s="95" t="s">
        <v>278</v>
      </c>
      <c r="F35" s="175" t="s">
        <v>274</v>
      </c>
      <c r="G35"/>
    </row>
    <row r="36" spans="1:7" ht="132" customHeight="1" x14ac:dyDescent="0.3">
      <c r="A36" s="73" t="s">
        <v>23</v>
      </c>
      <c r="B36" s="75" t="s">
        <v>11</v>
      </c>
      <c r="C36" s="95" t="s">
        <v>279</v>
      </c>
      <c r="D36" s="95" t="s">
        <v>280</v>
      </c>
      <c r="E36" s="95" t="s">
        <v>281</v>
      </c>
      <c r="F36" s="175" t="s">
        <v>274</v>
      </c>
      <c r="G36"/>
    </row>
    <row r="37" spans="1:7" ht="78.45" customHeight="1" thickBot="1" x14ac:dyDescent="0.35">
      <c r="A37" s="76" t="s">
        <v>24</v>
      </c>
      <c r="B37" s="77" t="s">
        <v>282</v>
      </c>
      <c r="C37" s="96" t="s">
        <v>283</v>
      </c>
      <c r="D37" s="96" t="s">
        <v>284</v>
      </c>
      <c r="E37" s="96" t="s">
        <v>285</v>
      </c>
      <c r="F37" s="176" t="s">
        <v>274</v>
      </c>
      <c r="G37"/>
    </row>
    <row r="38" spans="1:7" ht="49.95" customHeight="1" x14ac:dyDescent="0.3">
      <c r="A38"/>
      <c r="B38"/>
      <c r="C38"/>
      <c r="D38"/>
      <c r="E38"/>
      <c r="F38"/>
      <c r="G38"/>
    </row>
    <row r="39" spans="1:7" ht="14.4" x14ac:dyDescent="0.3">
      <c r="G39"/>
    </row>
    <row r="40" spans="1:7" ht="14.4" x14ac:dyDescent="0.3">
      <c r="G40"/>
    </row>
    <row r="41" spans="1:7" ht="14.4" x14ac:dyDescent="0.3">
      <c r="G41"/>
    </row>
    <row r="42" spans="1:7" ht="14.4" x14ac:dyDescent="0.3">
      <c r="G42"/>
    </row>
  </sheetData>
  <mergeCells count="17">
    <mergeCell ref="A1:G1"/>
    <mergeCell ref="A11:B11"/>
    <mergeCell ref="A16:B16"/>
    <mergeCell ref="A27:B27"/>
    <mergeCell ref="C7:F7"/>
    <mergeCell ref="C8:F8"/>
    <mergeCell ref="C9:F9"/>
    <mergeCell ref="C19:F19"/>
    <mergeCell ref="C20:F20"/>
    <mergeCell ref="C24:F24"/>
    <mergeCell ref="C13:F13"/>
    <mergeCell ref="C14:F14"/>
    <mergeCell ref="C25:F25"/>
    <mergeCell ref="A33:B33"/>
    <mergeCell ref="A3:B3"/>
    <mergeCell ref="A23:B23"/>
    <mergeCell ref="C29:F29"/>
  </mergeCells>
  <pageMargins left="0.23622047244094491" right="0.23622047244094491" top="0.55118110236220474" bottom="0.55118110236220474" header="0.31496062992125984" footer="0.31496062992125984"/>
  <pageSetup scale="72" pageOrder="overThenDown" orientation="landscape" verticalDpi="0" r:id="rId1"/>
  <headerFooter>
    <oddFooter>Página &amp;P</oddFooter>
  </headerFooter>
  <rowBreaks count="2" manualBreakCount="2">
    <brk id="15" max="5" man="1"/>
    <brk id="3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15" sqref="A15:F20"/>
    </sheetView>
  </sheetViews>
  <sheetFormatPr baseColWidth="10" defaultRowHeight="14.4" x14ac:dyDescent="0.3"/>
  <cols>
    <col min="1" max="1" width="16.44140625" customWidth="1"/>
  </cols>
  <sheetData>
    <row r="1" spans="1:6" x14ac:dyDescent="0.3">
      <c r="A1" s="156" t="s">
        <v>233</v>
      </c>
      <c r="B1" s="159"/>
    </row>
    <row r="2" spans="1:6" x14ac:dyDescent="0.3">
      <c r="A2" s="157" t="s">
        <v>234</v>
      </c>
      <c r="B2" s="159"/>
    </row>
    <row r="3" spans="1:6" x14ac:dyDescent="0.3">
      <c r="A3" s="156" t="s">
        <v>235</v>
      </c>
      <c r="B3" s="159"/>
    </row>
    <row r="4" spans="1:6" x14ac:dyDescent="0.3">
      <c r="A4" s="156" t="s">
        <v>236</v>
      </c>
      <c r="B4" s="159"/>
    </row>
    <row r="5" spans="1:6" x14ac:dyDescent="0.3">
      <c r="A5" s="157" t="s">
        <v>237</v>
      </c>
      <c r="B5" s="159"/>
    </row>
    <row r="6" spans="1:6" x14ac:dyDescent="0.3">
      <c r="A6" s="157" t="s">
        <v>238</v>
      </c>
      <c r="B6" s="159"/>
    </row>
    <row r="8" spans="1:6" ht="24" x14ac:dyDescent="0.3">
      <c r="A8" s="154" t="s">
        <v>239</v>
      </c>
      <c r="B8" s="158" t="e">
        <f>AVERAGE(B1:B6)</f>
        <v>#DIV/0!</v>
      </c>
    </row>
    <row r="9" spans="1:6" ht="22.8" x14ac:dyDescent="0.4">
      <c r="A9" s="154" t="s">
        <v>240</v>
      </c>
      <c r="B9" s="160" t="e">
        <f>+IF(AND(B8&lt;2),1,IF(AND(B8&gt;=2,B8&lt;=2.7),2,IF(AND(B8&gt;2.7),3)))</f>
        <v>#DIV/0!</v>
      </c>
    </row>
    <row r="10" spans="1:6" ht="14.7" customHeight="1" x14ac:dyDescent="0.3"/>
    <row r="12" spans="1:6" ht="65.7" customHeight="1" x14ac:dyDescent="0.3">
      <c r="A12" s="353" t="s">
        <v>241</v>
      </c>
      <c r="B12" s="353"/>
      <c r="C12" s="353"/>
      <c r="D12" s="353"/>
      <c r="E12" s="353"/>
      <c r="F12" s="353"/>
    </row>
    <row r="13" spans="1:6" x14ac:dyDescent="0.3">
      <c r="D13" s="155"/>
      <c r="E13" s="155"/>
      <c r="F13" s="155"/>
    </row>
    <row r="15" spans="1:6" x14ac:dyDescent="0.3">
      <c r="A15" s="354" t="s">
        <v>329</v>
      </c>
      <c r="B15" s="355"/>
      <c r="C15" s="355"/>
      <c r="D15" s="355"/>
      <c r="E15" s="355"/>
      <c r="F15" s="355"/>
    </row>
    <row r="16" spans="1:6" x14ac:dyDescent="0.3">
      <c r="A16" s="355"/>
      <c r="B16" s="355"/>
      <c r="C16" s="355"/>
      <c r="D16" s="355"/>
      <c r="E16" s="355"/>
      <c r="F16" s="355"/>
    </row>
    <row r="17" spans="1:6" x14ac:dyDescent="0.3">
      <c r="A17" s="355"/>
      <c r="B17" s="355"/>
      <c r="C17" s="355"/>
      <c r="D17" s="355"/>
      <c r="E17" s="355"/>
      <c r="F17" s="355"/>
    </row>
    <row r="18" spans="1:6" x14ac:dyDescent="0.3">
      <c r="A18" s="355"/>
      <c r="B18" s="355"/>
      <c r="C18" s="355"/>
      <c r="D18" s="355"/>
      <c r="E18" s="355"/>
      <c r="F18" s="355"/>
    </row>
    <row r="19" spans="1:6" x14ac:dyDescent="0.3">
      <c r="A19" s="355"/>
      <c r="B19" s="355"/>
      <c r="C19" s="355"/>
      <c r="D19" s="355"/>
      <c r="E19" s="355"/>
      <c r="F19" s="355"/>
    </row>
    <row r="20" spans="1:6" x14ac:dyDescent="0.3">
      <c r="A20" s="355"/>
      <c r="B20" s="355"/>
      <c r="C20" s="355"/>
      <c r="D20" s="355"/>
      <c r="E20" s="355"/>
      <c r="F20" s="355"/>
    </row>
  </sheetData>
  <protectedRanges>
    <protectedRange sqref="A12" name="Rango4_1"/>
  </protectedRanges>
  <mergeCells count="2">
    <mergeCell ref="A12:F12"/>
    <mergeCell ref="A15:F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opLeftCell="A47" zoomScaleNormal="100" workbookViewId="0">
      <selection activeCell="E15" sqref="E15"/>
    </sheetView>
  </sheetViews>
  <sheetFormatPr baseColWidth="10" defaultColWidth="11.6640625" defaultRowHeight="14.4" x14ac:dyDescent="0.3"/>
  <cols>
    <col min="1" max="1" width="15.44140625" bestFit="1" customWidth="1"/>
    <col min="2" max="2" width="7.44140625" bestFit="1" customWidth="1"/>
    <col min="3" max="3" width="32.6640625" customWidth="1"/>
    <col min="4" max="4" width="13" bestFit="1" customWidth="1"/>
    <col min="5" max="5" width="43.6640625" bestFit="1" customWidth="1"/>
    <col min="6" max="6" width="47.6640625" customWidth="1"/>
    <col min="7" max="8" width="13.6640625" customWidth="1"/>
    <col min="9" max="11" width="44" customWidth="1"/>
  </cols>
  <sheetData>
    <row r="1" spans="1:8" ht="20.399999999999999" x14ac:dyDescent="0.3">
      <c r="A1" s="97" t="s">
        <v>119</v>
      </c>
      <c r="B1" s="177" t="s">
        <v>186</v>
      </c>
      <c r="C1" s="180" t="s">
        <v>120</v>
      </c>
      <c r="D1" s="97" t="s">
        <v>121</v>
      </c>
      <c r="E1" s="97" t="s">
        <v>122</v>
      </c>
      <c r="F1" s="97" t="s">
        <v>123</v>
      </c>
      <c r="G1" s="104" t="s">
        <v>183</v>
      </c>
      <c r="H1" s="104" t="s">
        <v>184</v>
      </c>
    </row>
    <row r="2" spans="1:8" x14ac:dyDescent="0.3">
      <c r="A2" s="103">
        <v>1010221</v>
      </c>
      <c r="B2" s="178">
        <v>1</v>
      </c>
      <c r="C2" s="102" t="s">
        <v>189</v>
      </c>
      <c r="D2" s="103" t="s">
        <v>127</v>
      </c>
      <c r="E2" s="102" t="s">
        <v>128</v>
      </c>
      <c r="F2" s="102" t="s">
        <v>126</v>
      </c>
      <c r="G2" s="101">
        <v>43515</v>
      </c>
      <c r="H2" s="101">
        <v>43880</v>
      </c>
    </row>
    <row r="3" spans="1:8" x14ac:dyDescent="0.3">
      <c r="A3" s="103">
        <v>1020299</v>
      </c>
      <c r="B3" s="178">
        <v>2</v>
      </c>
      <c r="C3" s="102" t="s">
        <v>203</v>
      </c>
      <c r="D3" s="103" t="s">
        <v>127</v>
      </c>
      <c r="E3" s="102" t="s">
        <v>180</v>
      </c>
      <c r="F3" s="102" t="s">
        <v>134</v>
      </c>
      <c r="G3" s="101">
        <v>42909</v>
      </c>
      <c r="H3" s="101">
        <v>44005</v>
      </c>
    </row>
    <row r="4" spans="1:8" x14ac:dyDescent="0.3">
      <c r="A4" s="103">
        <v>1020332</v>
      </c>
      <c r="B4" s="178">
        <v>2</v>
      </c>
      <c r="C4" s="102" t="s">
        <v>203</v>
      </c>
      <c r="D4" s="103" t="s">
        <v>127</v>
      </c>
      <c r="E4" s="102" t="s">
        <v>181</v>
      </c>
      <c r="F4" s="102" t="s">
        <v>126</v>
      </c>
      <c r="G4" s="101">
        <v>43800</v>
      </c>
      <c r="H4" s="101">
        <v>44167</v>
      </c>
    </row>
    <row r="5" spans="1:8" x14ac:dyDescent="0.3">
      <c r="A5" s="103">
        <v>1030223</v>
      </c>
      <c r="B5" s="178">
        <v>3</v>
      </c>
      <c r="C5" s="102" t="s">
        <v>197</v>
      </c>
      <c r="D5" s="103" t="s">
        <v>127</v>
      </c>
      <c r="E5" s="102" t="s">
        <v>162</v>
      </c>
      <c r="F5" s="102" t="s">
        <v>163</v>
      </c>
      <c r="G5" s="101">
        <v>42241</v>
      </c>
      <c r="H5" s="101">
        <v>44434</v>
      </c>
    </row>
    <row r="6" spans="1:8" x14ac:dyDescent="0.3">
      <c r="A6" s="103">
        <v>1030264</v>
      </c>
      <c r="B6" s="178">
        <v>3</v>
      </c>
      <c r="C6" s="102" t="s">
        <v>197</v>
      </c>
      <c r="D6" s="103" t="s">
        <v>127</v>
      </c>
      <c r="E6" s="102" t="s">
        <v>164</v>
      </c>
      <c r="F6" s="102" t="s">
        <v>125</v>
      </c>
      <c r="G6" s="101">
        <v>42856</v>
      </c>
      <c r="H6" s="101">
        <v>43952</v>
      </c>
    </row>
    <row r="7" spans="1:8" x14ac:dyDescent="0.3">
      <c r="A7" s="103">
        <v>1030311</v>
      </c>
      <c r="B7" s="178">
        <v>3</v>
      </c>
      <c r="C7" s="102" t="s">
        <v>197</v>
      </c>
      <c r="D7" s="103" t="s">
        <v>127</v>
      </c>
      <c r="E7" s="102" t="s">
        <v>165</v>
      </c>
      <c r="F7" s="102" t="s">
        <v>163</v>
      </c>
      <c r="G7" s="101">
        <v>43770</v>
      </c>
      <c r="H7" s="101">
        <v>44137</v>
      </c>
    </row>
    <row r="8" spans="1:8" ht="20.399999999999999" x14ac:dyDescent="0.3">
      <c r="A8" s="103">
        <v>1040298</v>
      </c>
      <c r="B8" s="178">
        <v>4</v>
      </c>
      <c r="C8" s="102" t="s">
        <v>190</v>
      </c>
      <c r="D8" s="103" t="s">
        <v>127</v>
      </c>
      <c r="E8" s="102" t="s">
        <v>129</v>
      </c>
      <c r="F8" s="102" t="s">
        <v>130</v>
      </c>
      <c r="G8" s="101">
        <v>42843</v>
      </c>
      <c r="H8" s="101">
        <v>44304</v>
      </c>
    </row>
    <row r="9" spans="1:8" ht="20.399999999999999" x14ac:dyDescent="0.3">
      <c r="A9" s="103">
        <v>1040300</v>
      </c>
      <c r="B9" s="178">
        <v>4</v>
      </c>
      <c r="C9" s="102" t="s">
        <v>190</v>
      </c>
      <c r="D9" s="103" t="s">
        <v>127</v>
      </c>
      <c r="E9" s="102" t="s">
        <v>131</v>
      </c>
      <c r="F9" s="102" t="s">
        <v>130</v>
      </c>
      <c r="G9" s="101">
        <v>42843</v>
      </c>
      <c r="H9" s="101">
        <v>44304</v>
      </c>
    </row>
    <row r="10" spans="1:8" ht="20.399999999999999" x14ac:dyDescent="0.3">
      <c r="A10" s="100">
        <v>1040302</v>
      </c>
      <c r="B10" s="179">
        <v>4</v>
      </c>
      <c r="C10" s="102" t="s">
        <v>190</v>
      </c>
      <c r="D10" s="103" t="s">
        <v>127</v>
      </c>
      <c r="E10" s="99" t="s">
        <v>132</v>
      </c>
      <c r="F10" s="99" t="s">
        <v>130</v>
      </c>
      <c r="G10" s="98">
        <v>42843</v>
      </c>
      <c r="H10" s="98">
        <v>44304</v>
      </c>
    </row>
    <row r="11" spans="1:8" x14ac:dyDescent="0.3">
      <c r="A11" s="100">
        <v>1050763</v>
      </c>
      <c r="B11" s="179">
        <v>5</v>
      </c>
      <c r="C11" s="102" t="s">
        <v>196</v>
      </c>
      <c r="D11" s="103" t="s">
        <v>127</v>
      </c>
      <c r="E11" s="99" t="s">
        <v>291</v>
      </c>
      <c r="F11" s="99" t="s">
        <v>161</v>
      </c>
      <c r="G11" s="98">
        <v>42241</v>
      </c>
      <c r="H11" s="98">
        <v>44013</v>
      </c>
    </row>
    <row r="12" spans="1:8" x14ac:dyDescent="0.3">
      <c r="A12" s="100">
        <v>1050899</v>
      </c>
      <c r="B12" s="179">
        <v>5</v>
      </c>
      <c r="C12" s="102" t="s">
        <v>196</v>
      </c>
      <c r="D12" s="103" t="s">
        <v>127</v>
      </c>
      <c r="E12" s="99" t="s">
        <v>185</v>
      </c>
      <c r="F12" s="99" t="s">
        <v>125</v>
      </c>
      <c r="G12" s="98">
        <v>42856</v>
      </c>
      <c r="H12" s="98">
        <v>43952</v>
      </c>
    </row>
    <row r="13" spans="1:8" x14ac:dyDescent="0.3">
      <c r="A13" s="100">
        <v>1050901</v>
      </c>
      <c r="B13" s="179">
        <v>5</v>
      </c>
      <c r="C13" s="102" t="s">
        <v>196</v>
      </c>
      <c r="D13" s="103" t="s">
        <v>127</v>
      </c>
      <c r="E13" s="99" t="s">
        <v>157</v>
      </c>
      <c r="F13" s="99" t="s">
        <v>125</v>
      </c>
      <c r="G13" s="98">
        <v>42856</v>
      </c>
      <c r="H13" s="98">
        <v>43952</v>
      </c>
    </row>
    <row r="14" spans="1:8" ht="20.399999999999999" x14ac:dyDescent="0.3">
      <c r="A14" s="100">
        <v>1051024</v>
      </c>
      <c r="B14" s="179">
        <v>5</v>
      </c>
      <c r="C14" s="102" t="s">
        <v>196</v>
      </c>
      <c r="D14" s="103" t="s">
        <v>127</v>
      </c>
      <c r="E14" s="99" t="s">
        <v>292</v>
      </c>
      <c r="F14" s="99" t="s">
        <v>130</v>
      </c>
      <c r="G14" s="98">
        <v>43507</v>
      </c>
      <c r="H14" s="98">
        <v>43872</v>
      </c>
    </row>
    <row r="15" spans="1:8" ht="20.399999999999999" x14ac:dyDescent="0.3">
      <c r="A15" s="103">
        <v>1051026</v>
      </c>
      <c r="B15" s="178">
        <v>5</v>
      </c>
      <c r="C15" s="102" t="s">
        <v>196</v>
      </c>
      <c r="D15" s="103" t="s">
        <v>127</v>
      </c>
      <c r="E15" s="102" t="s">
        <v>293</v>
      </c>
      <c r="F15" s="102" t="s">
        <v>130</v>
      </c>
      <c r="G15" s="101">
        <v>43507</v>
      </c>
      <c r="H15" s="101">
        <v>43872</v>
      </c>
    </row>
    <row r="16" spans="1:8" ht="20.399999999999999" x14ac:dyDescent="0.3">
      <c r="A16" s="103">
        <v>1051028</v>
      </c>
      <c r="B16" s="178">
        <v>5</v>
      </c>
      <c r="C16" s="102" t="s">
        <v>196</v>
      </c>
      <c r="D16" s="103" t="s">
        <v>127</v>
      </c>
      <c r="E16" s="102" t="s">
        <v>159</v>
      </c>
      <c r="F16" s="102" t="s">
        <v>158</v>
      </c>
      <c r="G16" s="101">
        <v>43507</v>
      </c>
      <c r="H16" s="101">
        <v>44054</v>
      </c>
    </row>
    <row r="17" spans="1:8" x14ac:dyDescent="0.3">
      <c r="A17" s="103">
        <v>1051032</v>
      </c>
      <c r="B17" s="178">
        <v>5</v>
      </c>
      <c r="C17" s="102" t="s">
        <v>196</v>
      </c>
      <c r="D17" s="103" t="s">
        <v>127</v>
      </c>
      <c r="E17" s="102" t="s">
        <v>294</v>
      </c>
      <c r="F17" s="102" t="s">
        <v>161</v>
      </c>
      <c r="G17" s="101">
        <v>43507</v>
      </c>
      <c r="H17" s="101">
        <v>43872</v>
      </c>
    </row>
    <row r="18" spans="1:8" x14ac:dyDescent="0.3">
      <c r="A18" s="103">
        <v>1051034</v>
      </c>
      <c r="B18" s="178">
        <v>5</v>
      </c>
      <c r="C18" s="102" t="s">
        <v>196</v>
      </c>
      <c r="D18" s="103" t="s">
        <v>127</v>
      </c>
      <c r="E18" s="102" t="s">
        <v>160</v>
      </c>
      <c r="F18" s="102" t="s">
        <v>161</v>
      </c>
      <c r="G18" s="101">
        <v>43507</v>
      </c>
      <c r="H18" s="101">
        <v>43872</v>
      </c>
    </row>
    <row r="19" spans="1:8" ht="20.399999999999999" x14ac:dyDescent="0.3">
      <c r="A19" s="103">
        <v>1060301</v>
      </c>
      <c r="B19" s="178">
        <v>6</v>
      </c>
      <c r="C19" s="102" t="s">
        <v>194</v>
      </c>
      <c r="D19" s="103" t="s">
        <v>127</v>
      </c>
      <c r="E19" s="102" t="s">
        <v>151</v>
      </c>
      <c r="F19" s="102" t="s">
        <v>150</v>
      </c>
      <c r="G19" s="101">
        <v>42979</v>
      </c>
      <c r="H19" s="101">
        <v>44075</v>
      </c>
    </row>
    <row r="20" spans="1:8" ht="20.399999999999999" x14ac:dyDescent="0.3">
      <c r="A20" s="103">
        <v>1060334</v>
      </c>
      <c r="B20" s="178">
        <v>6</v>
      </c>
      <c r="C20" s="102" t="s">
        <v>194</v>
      </c>
      <c r="D20" s="103" t="s">
        <v>127</v>
      </c>
      <c r="E20" s="102" t="s">
        <v>152</v>
      </c>
      <c r="F20" s="102" t="s">
        <v>150</v>
      </c>
      <c r="G20" s="101">
        <v>43770</v>
      </c>
      <c r="H20" s="101">
        <v>44137</v>
      </c>
    </row>
    <row r="21" spans="1:8" ht="20.399999999999999" x14ac:dyDescent="0.3">
      <c r="A21" s="103">
        <v>1060335</v>
      </c>
      <c r="B21" s="178">
        <v>6</v>
      </c>
      <c r="C21" s="102" t="s">
        <v>194</v>
      </c>
      <c r="D21" s="103" t="s">
        <v>127</v>
      </c>
      <c r="E21" s="102" t="s">
        <v>153</v>
      </c>
      <c r="F21" s="102" t="s">
        <v>135</v>
      </c>
      <c r="G21" s="101">
        <v>43770</v>
      </c>
      <c r="H21" s="101">
        <v>44137</v>
      </c>
    </row>
    <row r="22" spans="1:8" ht="20.399999999999999" x14ac:dyDescent="0.3">
      <c r="A22" s="103">
        <v>1060337</v>
      </c>
      <c r="B22" s="178">
        <v>6</v>
      </c>
      <c r="C22" s="102" t="s">
        <v>194</v>
      </c>
      <c r="D22" s="103" t="s">
        <v>127</v>
      </c>
      <c r="E22" s="102" t="s">
        <v>154</v>
      </c>
      <c r="F22" s="102" t="s">
        <v>150</v>
      </c>
      <c r="G22" s="101">
        <v>43770</v>
      </c>
      <c r="H22" s="101">
        <v>44137</v>
      </c>
    </row>
    <row r="23" spans="1:8" x14ac:dyDescent="0.3">
      <c r="A23" s="103">
        <v>1070471</v>
      </c>
      <c r="B23" s="178">
        <v>7</v>
      </c>
      <c r="C23" s="102" t="s">
        <v>191</v>
      </c>
      <c r="D23" s="103" t="s">
        <v>127</v>
      </c>
      <c r="E23" s="102" t="s">
        <v>136</v>
      </c>
      <c r="F23" s="102" t="s">
        <v>124</v>
      </c>
      <c r="G23" s="101">
        <v>42838</v>
      </c>
      <c r="H23" s="101">
        <v>43935</v>
      </c>
    </row>
    <row r="24" spans="1:8" ht="20.399999999999999" x14ac:dyDescent="0.3">
      <c r="A24" s="103">
        <v>1070544</v>
      </c>
      <c r="B24" s="178">
        <v>7</v>
      </c>
      <c r="C24" s="102" t="s">
        <v>191</v>
      </c>
      <c r="D24" s="103" t="s">
        <v>127</v>
      </c>
      <c r="E24" s="102" t="s">
        <v>137</v>
      </c>
      <c r="F24" s="102" t="s">
        <v>130</v>
      </c>
      <c r="G24" s="101">
        <v>43507</v>
      </c>
      <c r="H24" s="101">
        <v>43872</v>
      </c>
    </row>
    <row r="25" spans="1:8" ht="20.399999999999999" x14ac:dyDescent="0.3">
      <c r="A25" s="103">
        <v>1070546</v>
      </c>
      <c r="B25" s="178">
        <v>7</v>
      </c>
      <c r="C25" s="102" t="s">
        <v>191</v>
      </c>
      <c r="D25" s="103" t="s">
        <v>127</v>
      </c>
      <c r="E25" s="102" t="s">
        <v>138</v>
      </c>
      <c r="F25" s="102" t="s">
        <v>130</v>
      </c>
      <c r="G25" s="101">
        <v>43507</v>
      </c>
      <c r="H25" s="101">
        <v>43872</v>
      </c>
    </row>
    <row r="26" spans="1:8" ht="20.399999999999999" x14ac:dyDescent="0.3">
      <c r="A26" s="103">
        <v>1070579</v>
      </c>
      <c r="B26" s="178">
        <v>7</v>
      </c>
      <c r="C26" s="102" t="s">
        <v>191</v>
      </c>
      <c r="D26" s="103" t="s">
        <v>127</v>
      </c>
      <c r="E26" s="102" t="s">
        <v>139</v>
      </c>
      <c r="F26" s="102" t="s">
        <v>130</v>
      </c>
      <c r="G26" s="101">
        <v>43770</v>
      </c>
      <c r="H26" s="101">
        <v>44137</v>
      </c>
    </row>
    <row r="27" spans="1:8" ht="20.399999999999999" x14ac:dyDescent="0.3">
      <c r="A27" s="103">
        <v>1080740</v>
      </c>
      <c r="B27" s="178">
        <v>8</v>
      </c>
      <c r="C27" s="102" t="s">
        <v>201</v>
      </c>
      <c r="D27" s="103" t="s">
        <v>127</v>
      </c>
      <c r="E27" s="102" t="s">
        <v>295</v>
      </c>
      <c r="F27" s="102" t="s">
        <v>135</v>
      </c>
      <c r="G27" s="101">
        <v>42241</v>
      </c>
      <c r="H27" s="101">
        <v>43890</v>
      </c>
    </row>
    <row r="28" spans="1:8" ht="20.399999999999999" x14ac:dyDescent="0.3">
      <c r="A28" s="103">
        <v>1080837</v>
      </c>
      <c r="B28" s="178">
        <v>8</v>
      </c>
      <c r="C28" s="102" t="s">
        <v>201</v>
      </c>
      <c r="D28" s="103" t="s">
        <v>127</v>
      </c>
      <c r="E28" s="102" t="s">
        <v>174</v>
      </c>
      <c r="F28" s="102" t="s">
        <v>130</v>
      </c>
      <c r="G28" s="101">
        <v>42676</v>
      </c>
      <c r="H28" s="101">
        <v>44137</v>
      </c>
    </row>
    <row r="29" spans="1:8" ht="20.399999999999999" x14ac:dyDescent="0.3">
      <c r="A29" s="103">
        <v>1080839</v>
      </c>
      <c r="B29" s="178">
        <v>8</v>
      </c>
      <c r="C29" s="102" t="s">
        <v>201</v>
      </c>
      <c r="D29" s="103" t="s">
        <v>127</v>
      </c>
      <c r="E29" s="102" t="s">
        <v>175</v>
      </c>
      <c r="F29" s="102" t="s">
        <v>130</v>
      </c>
      <c r="G29" s="101">
        <v>42676</v>
      </c>
      <c r="H29" s="101">
        <v>44137</v>
      </c>
    </row>
    <row r="30" spans="1:8" ht="20.399999999999999" x14ac:dyDescent="0.3">
      <c r="A30" s="103">
        <v>1081011</v>
      </c>
      <c r="B30" s="178">
        <v>8</v>
      </c>
      <c r="C30" s="102" t="s">
        <v>201</v>
      </c>
      <c r="D30" s="103" t="s">
        <v>127</v>
      </c>
      <c r="E30" s="102" t="s">
        <v>176</v>
      </c>
      <c r="F30" s="102" t="s">
        <v>130</v>
      </c>
      <c r="G30" s="101">
        <v>43770</v>
      </c>
      <c r="H30" s="101">
        <v>44137</v>
      </c>
    </row>
    <row r="31" spans="1:8" ht="20.399999999999999" x14ac:dyDescent="0.3">
      <c r="A31" s="103">
        <v>1081026</v>
      </c>
      <c r="B31" s="178">
        <v>8</v>
      </c>
      <c r="C31" s="102" t="s">
        <v>201</v>
      </c>
      <c r="D31" s="103" t="s">
        <v>127</v>
      </c>
      <c r="E31" s="102" t="s">
        <v>177</v>
      </c>
      <c r="F31" s="102" t="s">
        <v>130</v>
      </c>
      <c r="G31" s="101">
        <v>43800</v>
      </c>
      <c r="H31" s="101">
        <v>44167</v>
      </c>
    </row>
    <row r="32" spans="1:8" ht="20.399999999999999" x14ac:dyDescent="0.3">
      <c r="A32" s="103">
        <v>1081028</v>
      </c>
      <c r="B32" s="178">
        <v>8</v>
      </c>
      <c r="C32" s="102" t="s">
        <v>201</v>
      </c>
      <c r="D32" s="103" t="s">
        <v>127</v>
      </c>
      <c r="E32" s="102" t="s">
        <v>178</v>
      </c>
      <c r="F32" s="102" t="s">
        <v>130</v>
      </c>
      <c r="G32" s="101">
        <v>43800</v>
      </c>
      <c r="H32" s="101">
        <v>44167</v>
      </c>
    </row>
    <row r="33" spans="1:8" ht="20.399999999999999" x14ac:dyDescent="0.3">
      <c r="A33" s="103">
        <v>1090479</v>
      </c>
      <c r="B33" s="178">
        <v>9</v>
      </c>
      <c r="C33" s="102" t="s">
        <v>192</v>
      </c>
      <c r="D33" s="103" t="s">
        <v>127</v>
      </c>
      <c r="E33" s="102" t="s">
        <v>141</v>
      </c>
      <c r="F33" s="102" t="s">
        <v>135</v>
      </c>
      <c r="G33" s="101">
        <v>42825</v>
      </c>
      <c r="H33" s="101">
        <v>44287</v>
      </c>
    </row>
    <row r="34" spans="1:8" x14ac:dyDescent="0.3">
      <c r="A34" s="103">
        <v>1090522</v>
      </c>
      <c r="B34" s="178">
        <v>9</v>
      </c>
      <c r="C34" s="102" t="s">
        <v>192</v>
      </c>
      <c r="D34" s="103" t="s">
        <v>127</v>
      </c>
      <c r="E34" s="102" t="s">
        <v>142</v>
      </c>
      <c r="F34" s="102" t="s">
        <v>134</v>
      </c>
      <c r="G34" s="101">
        <v>43507</v>
      </c>
      <c r="H34" s="101">
        <v>43872</v>
      </c>
    </row>
    <row r="35" spans="1:8" x14ac:dyDescent="0.3">
      <c r="A35" s="103">
        <v>1090535</v>
      </c>
      <c r="B35" s="178">
        <v>9</v>
      </c>
      <c r="C35" s="102" t="s">
        <v>192</v>
      </c>
      <c r="D35" s="103" t="s">
        <v>127</v>
      </c>
      <c r="E35" s="102" t="s">
        <v>143</v>
      </c>
      <c r="F35" s="102" t="s">
        <v>133</v>
      </c>
      <c r="G35" s="101">
        <v>43773</v>
      </c>
      <c r="H35" s="101">
        <v>44140</v>
      </c>
    </row>
    <row r="36" spans="1:8" x14ac:dyDescent="0.3">
      <c r="A36" s="100">
        <v>1090537</v>
      </c>
      <c r="B36" s="179">
        <v>9</v>
      </c>
      <c r="C36" s="102" t="s">
        <v>192</v>
      </c>
      <c r="D36" s="103" t="s">
        <v>127</v>
      </c>
      <c r="E36" s="99" t="s">
        <v>144</v>
      </c>
      <c r="F36" s="99" t="s">
        <v>140</v>
      </c>
      <c r="G36" s="98">
        <v>43773</v>
      </c>
      <c r="H36" s="98">
        <v>44140</v>
      </c>
    </row>
    <row r="37" spans="1:8" x14ac:dyDescent="0.3">
      <c r="A37" s="103">
        <v>1100452</v>
      </c>
      <c r="B37" s="178">
        <v>10</v>
      </c>
      <c r="C37" s="102" t="s">
        <v>198</v>
      </c>
      <c r="D37" s="103" t="s">
        <v>127</v>
      </c>
      <c r="E37" s="102" t="s">
        <v>166</v>
      </c>
      <c r="F37" s="102" t="s">
        <v>134</v>
      </c>
      <c r="G37" s="101">
        <v>42401</v>
      </c>
      <c r="H37" s="101">
        <v>43862</v>
      </c>
    </row>
    <row r="38" spans="1:8" x14ac:dyDescent="0.3">
      <c r="A38" s="103">
        <v>1100460</v>
      </c>
      <c r="B38" s="178">
        <v>10</v>
      </c>
      <c r="C38" s="102" t="s">
        <v>198</v>
      </c>
      <c r="D38" s="103" t="s">
        <v>127</v>
      </c>
      <c r="E38" s="102" t="s">
        <v>167</v>
      </c>
      <c r="F38" s="102" t="s">
        <v>134</v>
      </c>
      <c r="G38" s="101">
        <v>42401</v>
      </c>
      <c r="H38" s="101">
        <v>44593</v>
      </c>
    </row>
    <row r="39" spans="1:8" x14ac:dyDescent="0.3">
      <c r="A39" s="103">
        <v>1100591</v>
      </c>
      <c r="B39" s="178">
        <v>10</v>
      </c>
      <c r="C39" s="102" t="s">
        <v>198</v>
      </c>
      <c r="D39" s="103" t="s">
        <v>127</v>
      </c>
      <c r="E39" s="102" t="s">
        <v>168</v>
      </c>
      <c r="F39" s="102" t="s">
        <v>147</v>
      </c>
      <c r="G39" s="101">
        <v>43770</v>
      </c>
      <c r="H39" s="101">
        <v>44137</v>
      </c>
    </row>
    <row r="40" spans="1:8" x14ac:dyDescent="0.3">
      <c r="A40" s="103">
        <v>1100593</v>
      </c>
      <c r="B40" s="178">
        <v>10</v>
      </c>
      <c r="C40" s="102" t="s">
        <v>198</v>
      </c>
      <c r="D40" s="103" t="s">
        <v>127</v>
      </c>
      <c r="E40" s="102" t="s">
        <v>169</v>
      </c>
      <c r="F40" s="102" t="s">
        <v>147</v>
      </c>
      <c r="G40" s="101">
        <v>43770</v>
      </c>
      <c r="H40" s="101">
        <v>44137</v>
      </c>
    </row>
    <row r="41" spans="1:8" x14ac:dyDescent="0.3">
      <c r="A41" s="103">
        <v>1100595</v>
      </c>
      <c r="B41" s="178">
        <v>10</v>
      </c>
      <c r="C41" s="102" t="s">
        <v>198</v>
      </c>
      <c r="D41" s="103" t="s">
        <v>127</v>
      </c>
      <c r="E41" s="102" t="s">
        <v>170</v>
      </c>
      <c r="F41" s="102" t="s">
        <v>147</v>
      </c>
      <c r="G41" s="101">
        <v>43770</v>
      </c>
      <c r="H41" s="101">
        <v>44137</v>
      </c>
    </row>
    <row r="42" spans="1:8" x14ac:dyDescent="0.3">
      <c r="A42" s="103">
        <v>1100599</v>
      </c>
      <c r="B42" s="178">
        <v>10</v>
      </c>
      <c r="C42" s="102" t="s">
        <v>198</v>
      </c>
      <c r="D42" s="103" t="s">
        <v>127</v>
      </c>
      <c r="E42" s="102" t="s">
        <v>171</v>
      </c>
      <c r="F42" s="102" t="s">
        <v>133</v>
      </c>
      <c r="G42" s="101">
        <v>43770</v>
      </c>
      <c r="H42" s="101">
        <v>44137</v>
      </c>
    </row>
    <row r="43" spans="1:8" x14ac:dyDescent="0.3">
      <c r="A43" s="103">
        <v>1110164</v>
      </c>
      <c r="B43" s="178">
        <v>11</v>
      </c>
      <c r="C43" s="102" t="s">
        <v>200</v>
      </c>
      <c r="D43" s="103" t="s">
        <v>127</v>
      </c>
      <c r="E43" s="102" t="s">
        <v>173</v>
      </c>
      <c r="F43" s="102" t="s">
        <v>125</v>
      </c>
      <c r="G43" s="101">
        <v>43770</v>
      </c>
      <c r="H43" s="101">
        <v>44137</v>
      </c>
    </row>
    <row r="44" spans="1:8" x14ac:dyDescent="0.3">
      <c r="A44" s="103">
        <v>1120143</v>
      </c>
      <c r="B44" s="178">
        <v>12</v>
      </c>
      <c r="C44" s="102" t="s">
        <v>195</v>
      </c>
      <c r="D44" s="103" t="s">
        <v>127</v>
      </c>
      <c r="E44" s="102" t="s">
        <v>156</v>
      </c>
      <c r="F44" s="102" t="s">
        <v>155</v>
      </c>
      <c r="G44" s="101">
        <v>42401</v>
      </c>
      <c r="H44" s="101">
        <v>43863</v>
      </c>
    </row>
    <row r="45" spans="1:8" x14ac:dyDescent="0.3">
      <c r="A45" s="103">
        <v>1132019</v>
      </c>
      <c r="B45" s="178">
        <v>13</v>
      </c>
      <c r="C45" s="102" t="s">
        <v>319</v>
      </c>
      <c r="D45" s="103" t="s">
        <v>127</v>
      </c>
      <c r="E45" s="102" t="s">
        <v>296</v>
      </c>
      <c r="F45" s="102" t="s">
        <v>316</v>
      </c>
      <c r="G45" s="101">
        <v>43525</v>
      </c>
      <c r="H45" s="101">
        <v>43862</v>
      </c>
    </row>
    <row r="46" spans="1:8" x14ac:dyDescent="0.3">
      <c r="A46" s="103">
        <v>1132021</v>
      </c>
      <c r="B46" s="178">
        <v>13</v>
      </c>
      <c r="C46" s="102" t="s">
        <v>319</v>
      </c>
      <c r="D46" s="103" t="s">
        <v>127</v>
      </c>
      <c r="E46" s="102" t="s">
        <v>297</v>
      </c>
      <c r="F46" s="102" t="s">
        <v>317</v>
      </c>
      <c r="G46" s="101">
        <v>43507</v>
      </c>
      <c r="H46" s="101">
        <v>43872</v>
      </c>
    </row>
    <row r="47" spans="1:8" x14ac:dyDescent="0.3">
      <c r="A47" s="103">
        <v>1132023</v>
      </c>
      <c r="B47" s="178">
        <v>13</v>
      </c>
      <c r="C47" s="102" t="s">
        <v>319</v>
      </c>
      <c r="D47" s="103" t="s">
        <v>127</v>
      </c>
      <c r="E47" s="102" t="s">
        <v>298</v>
      </c>
      <c r="F47" s="102" t="s">
        <v>317</v>
      </c>
      <c r="G47" s="101">
        <v>43507</v>
      </c>
      <c r="H47" s="101">
        <v>43872</v>
      </c>
    </row>
    <row r="48" spans="1:8" ht="20.399999999999999" x14ac:dyDescent="0.3">
      <c r="A48" s="103">
        <v>1132026</v>
      </c>
      <c r="B48" s="178">
        <v>13</v>
      </c>
      <c r="C48" s="102" t="s">
        <v>319</v>
      </c>
      <c r="D48" s="103" t="s">
        <v>127</v>
      </c>
      <c r="E48" s="102" t="s">
        <v>299</v>
      </c>
      <c r="F48" s="102" t="s">
        <v>130</v>
      </c>
      <c r="G48" s="101">
        <v>43507</v>
      </c>
      <c r="H48" s="101">
        <v>43872</v>
      </c>
    </row>
    <row r="49" spans="1:8" ht="20.399999999999999" x14ac:dyDescent="0.3">
      <c r="A49" s="103">
        <v>1132028</v>
      </c>
      <c r="B49" s="178">
        <v>13</v>
      </c>
      <c r="C49" s="102" t="s">
        <v>319</v>
      </c>
      <c r="D49" s="103" t="s">
        <v>127</v>
      </c>
      <c r="E49" s="102" t="s">
        <v>300</v>
      </c>
      <c r="F49" s="102" t="s">
        <v>130</v>
      </c>
      <c r="G49" s="101">
        <v>43507</v>
      </c>
      <c r="H49" s="101">
        <v>43872</v>
      </c>
    </row>
    <row r="50" spans="1:8" ht="20.399999999999999" x14ac:dyDescent="0.3">
      <c r="A50" s="103">
        <v>1132030</v>
      </c>
      <c r="B50" s="178">
        <v>13</v>
      </c>
      <c r="C50" s="102" t="s">
        <v>319</v>
      </c>
      <c r="D50" s="103" t="s">
        <v>127</v>
      </c>
      <c r="E50" s="102" t="s">
        <v>301</v>
      </c>
      <c r="F50" s="102" t="s">
        <v>130</v>
      </c>
      <c r="G50" s="101">
        <v>43507</v>
      </c>
      <c r="H50" s="101">
        <v>43872</v>
      </c>
    </row>
    <row r="51" spans="1:8" ht="20.399999999999999" x14ac:dyDescent="0.3">
      <c r="A51" s="103">
        <v>1132032</v>
      </c>
      <c r="B51" s="178">
        <v>13</v>
      </c>
      <c r="C51" s="102" t="s">
        <v>319</v>
      </c>
      <c r="D51" s="103" t="s">
        <v>127</v>
      </c>
      <c r="E51" s="102" t="s">
        <v>302</v>
      </c>
      <c r="F51" s="102" t="s">
        <v>130</v>
      </c>
      <c r="G51" s="101">
        <v>43525</v>
      </c>
      <c r="H51" s="101">
        <v>43891</v>
      </c>
    </row>
    <row r="52" spans="1:8" ht="20.399999999999999" x14ac:dyDescent="0.3">
      <c r="A52" s="103">
        <v>1132034</v>
      </c>
      <c r="B52" s="178">
        <v>13</v>
      </c>
      <c r="C52" s="102" t="s">
        <v>319</v>
      </c>
      <c r="D52" s="103" t="s">
        <v>127</v>
      </c>
      <c r="E52" s="102" t="s">
        <v>303</v>
      </c>
      <c r="F52" s="102" t="s">
        <v>130</v>
      </c>
      <c r="G52" s="101">
        <v>43525</v>
      </c>
      <c r="H52" s="101">
        <v>43862</v>
      </c>
    </row>
    <row r="53" spans="1:8" ht="20.399999999999999" x14ac:dyDescent="0.3">
      <c r="A53" s="103">
        <v>1132036</v>
      </c>
      <c r="B53" s="178">
        <v>13</v>
      </c>
      <c r="C53" s="102" t="s">
        <v>319</v>
      </c>
      <c r="D53" s="103" t="s">
        <v>127</v>
      </c>
      <c r="E53" s="102" t="s">
        <v>304</v>
      </c>
      <c r="F53" s="102" t="s">
        <v>130</v>
      </c>
      <c r="G53" s="101">
        <v>43525</v>
      </c>
      <c r="H53" s="101">
        <v>43862</v>
      </c>
    </row>
    <row r="54" spans="1:8" ht="20.399999999999999" x14ac:dyDescent="0.3">
      <c r="A54" s="103">
        <v>1132038</v>
      </c>
      <c r="B54" s="178">
        <v>13</v>
      </c>
      <c r="C54" s="102" t="s">
        <v>319</v>
      </c>
      <c r="D54" s="103" t="s">
        <v>127</v>
      </c>
      <c r="E54" s="102" t="s">
        <v>305</v>
      </c>
      <c r="F54" s="102" t="s">
        <v>130</v>
      </c>
      <c r="G54" s="101">
        <v>43525</v>
      </c>
      <c r="H54" s="101">
        <v>43862</v>
      </c>
    </row>
    <row r="55" spans="1:8" ht="20.399999999999999" x14ac:dyDescent="0.3">
      <c r="A55" s="103">
        <v>1132040</v>
      </c>
      <c r="B55" s="178">
        <v>13</v>
      </c>
      <c r="C55" s="102" t="s">
        <v>319</v>
      </c>
      <c r="D55" s="103" t="s">
        <v>127</v>
      </c>
      <c r="E55" s="102" t="s">
        <v>306</v>
      </c>
      <c r="F55" s="102" t="s">
        <v>130</v>
      </c>
      <c r="G55" s="101">
        <v>43525</v>
      </c>
      <c r="H55" s="101">
        <v>43862</v>
      </c>
    </row>
    <row r="56" spans="1:8" ht="20.399999999999999" x14ac:dyDescent="0.3">
      <c r="A56" s="103">
        <v>1132044</v>
      </c>
      <c r="B56" s="178">
        <v>13</v>
      </c>
      <c r="C56" s="102" t="s">
        <v>319</v>
      </c>
      <c r="D56" s="103" t="s">
        <v>127</v>
      </c>
      <c r="E56" s="102" t="s">
        <v>307</v>
      </c>
      <c r="F56" s="102" t="s">
        <v>150</v>
      </c>
      <c r="G56" s="101">
        <v>43525</v>
      </c>
      <c r="H56" s="101">
        <v>43862</v>
      </c>
    </row>
    <row r="57" spans="1:8" ht="20.399999999999999" x14ac:dyDescent="0.3">
      <c r="A57" s="103">
        <v>1132046</v>
      </c>
      <c r="B57" s="178">
        <v>13</v>
      </c>
      <c r="C57" s="102" t="s">
        <v>319</v>
      </c>
      <c r="D57" s="103" t="s">
        <v>127</v>
      </c>
      <c r="E57" s="102" t="s">
        <v>308</v>
      </c>
      <c r="F57" s="102" t="s">
        <v>150</v>
      </c>
      <c r="G57" s="101">
        <v>43525</v>
      </c>
      <c r="H57" s="101">
        <v>43862</v>
      </c>
    </row>
    <row r="58" spans="1:8" ht="20.399999999999999" x14ac:dyDescent="0.3">
      <c r="A58" s="103">
        <v>1132048</v>
      </c>
      <c r="B58" s="178">
        <v>13</v>
      </c>
      <c r="C58" s="102" t="s">
        <v>319</v>
      </c>
      <c r="D58" s="103" t="s">
        <v>127</v>
      </c>
      <c r="E58" s="102" t="s">
        <v>309</v>
      </c>
      <c r="F58" s="102" t="s">
        <v>150</v>
      </c>
      <c r="G58" s="101">
        <v>43525</v>
      </c>
      <c r="H58" s="101">
        <v>43862</v>
      </c>
    </row>
    <row r="59" spans="1:8" ht="20.399999999999999" x14ac:dyDescent="0.3">
      <c r="A59" s="103">
        <v>1132050</v>
      </c>
      <c r="B59" s="178">
        <v>13</v>
      </c>
      <c r="C59" s="102" t="s">
        <v>319</v>
      </c>
      <c r="D59" s="103" t="s">
        <v>127</v>
      </c>
      <c r="E59" s="102" t="s">
        <v>310</v>
      </c>
      <c r="F59" s="102" t="s">
        <v>150</v>
      </c>
      <c r="G59" s="101">
        <v>43525</v>
      </c>
      <c r="H59" s="101">
        <v>43862</v>
      </c>
    </row>
    <row r="60" spans="1:8" ht="20.399999999999999" x14ac:dyDescent="0.3">
      <c r="A60" s="103">
        <v>1132163</v>
      </c>
      <c r="B60" s="178">
        <v>13</v>
      </c>
      <c r="C60" s="102" t="s">
        <v>319</v>
      </c>
      <c r="D60" s="103" t="s">
        <v>127</v>
      </c>
      <c r="E60" s="102" t="s">
        <v>311</v>
      </c>
      <c r="F60" s="102" t="s">
        <v>150</v>
      </c>
      <c r="G60" s="101">
        <v>43770</v>
      </c>
      <c r="H60" s="101">
        <v>44137</v>
      </c>
    </row>
    <row r="61" spans="1:8" ht="20.399999999999999" x14ac:dyDescent="0.3">
      <c r="A61" s="103">
        <v>1132165</v>
      </c>
      <c r="B61" s="178">
        <v>13</v>
      </c>
      <c r="C61" s="102" t="s">
        <v>319</v>
      </c>
      <c r="D61" s="103" t="s">
        <v>127</v>
      </c>
      <c r="E61" s="102" t="s">
        <v>312</v>
      </c>
      <c r="F61" s="102" t="s">
        <v>150</v>
      </c>
      <c r="G61" s="101">
        <v>43770</v>
      </c>
      <c r="H61" s="101">
        <v>44137</v>
      </c>
    </row>
    <row r="62" spans="1:8" x14ac:dyDescent="0.3">
      <c r="A62" s="103">
        <v>1132167</v>
      </c>
      <c r="B62" s="178">
        <v>13</v>
      </c>
      <c r="C62" s="102" t="s">
        <v>319</v>
      </c>
      <c r="D62" s="103" t="s">
        <v>127</v>
      </c>
      <c r="E62" s="102" t="s">
        <v>313</v>
      </c>
      <c r="F62" s="102" t="s">
        <v>318</v>
      </c>
      <c r="G62" s="101">
        <v>43770</v>
      </c>
      <c r="H62" s="101">
        <v>44137</v>
      </c>
    </row>
    <row r="63" spans="1:8" ht="20.399999999999999" x14ac:dyDescent="0.3">
      <c r="A63" s="103">
        <v>1132173</v>
      </c>
      <c r="B63" s="178">
        <v>13</v>
      </c>
      <c r="C63" s="102" t="s">
        <v>319</v>
      </c>
      <c r="D63" s="103" t="s">
        <v>127</v>
      </c>
      <c r="E63" s="102" t="s">
        <v>314</v>
      </c>
      <c r="F63" s="102" t="s">
        <v>130</v>
      </c>
      <c r="G63" s="101">
        <v>43770</v>
      </c>
      <c r="H63" s="101">
        <v>44137</v>
      </c>
    </row>
    <row r="64" spans="1:8" x14ac:dyDescent="0.3">
      <c r="A64" s="103">
        <v>1140126</v>
      </c>
      <c r="B64" s="178">
        <v>14</v>
      </c>
      <c r="C64" s="102" t="s">
        <v>193</v>
      </c>
      <c r="D64" s="103" t="s">
        <v>127</v>
      </c>
      <c r="E64" s="102" t="s">
        <v>145</v>
      </c>
      <c r="F64" s="102" t="s">
        <v>134</v>
      </c>
      <c r="G64" s="101">
        <v>42830</v>
      </c>
      <c r="H64" s="101">
        <v>43927</v>
      </c>
    </row>
    <row r="65" spans="1:8" x14ac:dyDescent="0.3">
      <c r="A65" s="103">
        <v>1140131</v>
      </c>
      <c r="B65" s="178">
        <v>14</v>
      </c>
      <c r="C65" s="102" t="s">
        <v>193</v>
      </c>
      <c r="D65" s="103" t="s">
        <v>127</v>
      </c>
      <c r="E65" s="102" t="s">
        <v>146</v>
      </c>
      <c r="F65" s="102" t="s">
        <v>147</v>
      </c>
      <c r="G65" s="101">
        <v>42835</v>
      </c>
      <c r="H65" s="101">
        <v>44663</v>
      </c>
    </row>
    <row r="66" spans="1:8" x14ac:dyDescent="0.3">
      <c r="A66" s="103">
        <v>1140163</v>
      </c>
      <c r="B66" s="178">
        <v>14</v>
      </c>
      <c r="C66" s="102" t="s">
        <v>193</v>
      </c>
      <c r="D66" s="103" t="s">
        <v>127</v>
      </c>
      <c r="E66" s="102" t="s">
        <v>148</v>
      </c>
      <c r="F66" s="102" t="s">
        <v>149</v>
      </c>
      <c r="G66" s="101">
        <v>43770</v>
      </c>
      <c r="H66" s="101">
        <v>44137</v>
      </c>
    </row>
    <row r="67" spans="1:8" x14ac:dyDescent="0.3">
      <c r="A67" s="103">
        <v>1150076</v>
      </c>
      <c r="B67" s="178">
        <v>15</v>
      </c>
      <c r="C67" s="102" t="s">
        <v>199</v>
      </c>
      <c r="D67" s="103" t="s">
        <v>127</v>
      </c>
      <c r="E67" s="102" t="s">
        <v>172</v>
      </c>
      <c r="F67" s="102" t="s">
        <v>125</v>
      </c>
      <c r="G67" s="101">
        <v>42845</v>
      </c>
      <c r="H67" s="101">
        <v>44306</v>
      </c>
    </row>
    <row r="68" spans="1:8" x14ac:dyDescent="0.3">
      <c r="A68" s="103">
        <v>1080827</v>
      </c>
      <c r="B68" s="178">
        <v>16</v>
      </c>
      <c r="C68" s="102" t="s">
        <v>202</v>
      </c>
      <c r="D68" s="103" t="s">
        <v>127</v>
      </c>
      <c r="E68" s="102" t="s">
        <v>315</v>
      </c>
      <c r="F68" s="102" t="s">
        <v>133</v>
      </c>
      <c r="G68" s="101">
        <v>42587</v>
      </c>
      <c r="H68" s="101">
        <v>43862</v>
      </c>
    </row>
    <row r="69" spans="1:8" ht="20.399999999999999" x14ac:dyDescent="0.3">
      <c r="A69" s="103">
        <v>1160008</v>
      </c>
      <c r="B69" s="178">
        <v>16</v>
      </c>
      <c r="C69" s="102" t="s">
        <v>202</v>
      </c>
      <c r="D69" s="103" t="s">
        <v>127</v>
      </c>
      <c r="E69" s="102" t="s">
        <v>179</v>
      </c>
      <c r="F69" s="102" t="s">
        <v>135</v>
      </c>
      <c r="G69" s="101">
        <v>43507</v>
      </c>
      <c r="H69" s="101">
        <v>43872</v>
      </c>
    </row>
  </sheetData>
  <sheetProtection autoFilter="0"/>
  <autoFilter ref="A1:H75"/>
  <dataValidations count="4">
    <dataValidation type="list" allowBlank="1" showInputMessage="1" showErrorMessage="1" sqref="A28">
      <formula1>$AB$2:$AB$2</formula1>
    </dataValidation>
    <dataValidation type="list" allowBlank="1" showInputMessage="1" showErrorMessage="1" sqref="A4:A6 A2">
      <formula1>$T$2:$T$2</formula1>
    </dataValidation>
    <dataValidation type="list" allowBlank="1" showInputMessage="1" showErrorMessage="1" sqref="A49 A51:A52 A45">
      <formula1>$AC$2:$AC$2</formula1>
    </dataValidation>
    <dataValidation type="list" allowBlank="1" showInputMessage="1" showErrorMessage="1" sqref="A53:A55">
      <formula1>$AD$2:$AD$5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H26" sqref="H26"/>
    </sheetView>
  </sheetViews>
  <sheetFormatPr baseColWidth="10" defaultRowHeight="14.4" x14ac:dyDescent="0.3"/>
  <sheetData>
    <row r="1" spans="1:2" x14ac:dyDescent="0.3">
      <c r="A1">
        <v>1</v>
      </c>
      <c r="B1" t="s">
        <v>189</v>
      </c>
    </row>
    <row r="2" spans="1:2" x14ac:dyDescent="0.3">
      <c r="A2">
        <v>2</v>
      </c>
      <c r="B2" t="s">
        <v>203</v>
      </c>
    </row>
    <row r="3" spans="1:2" x14ac:dyDescent="0.3">
      <c r="A3">
        <v>3</v>
      </c>
      <c r="B3" t="s">
        <v>197</v>
      </c>
    </row>
    <row r="4" spans="1:2" x14ac:dyDescent="0.3">
      <c r="A4">
        <v>4</v>
      </c>
      <c r="B4" t="s">
        <v>190</v>
      </c>
    </row>
    <row r="5" spans="1:2" x14ac:dyDescent="0.3">
      <c r="A5">
        <v>5</v>
      </c>
      <c r="B5" t="s">
        <v>196</v>
      </c>
    </row>
    <row r="6" spans="1:2" x14ac:dyDescent="0.3">
      <c r="A6">
        <v>6</v>
      </c>
      <c r="B6" t="s">
        <v>194</v>
      </c>
    </row>
    <row r="7" spans="1:2" x14ac:dyDescent="0.3">
      <c r="A7">
        <v>7</v>
      </c>
      <c r="B7" t="s">
        <v>191</v>
      </c>
    </row>
    <row r="8" spans="1:2" x14ac:dyDescent="0.3">
      <c r="A8">
        <v>8</v>
      </c>
      <c r="B8" t="s">
        <v>201</v>
      </c>
    </row>
    <row r="9" spans="1:2" x14ac:dyDescent="0.3">
      <c r="A9">
        <v>9</v>
      </c>
      <c r="B9" t="s">
        <v>192</v>
      </c>
    </row>
    <row r="10" spans="1:2" x14ac:dyDescent="0.3">
      <c r="A10">
        <v>10</v>
      </c>
      <c r="B10" t="s">
        <v>198</v>
      </c>
    </row>
    <row r="11" spans="1:2" x14ac:dyDescent="0.3">
      <c r="A11">
        <v>11</v>
      </c>
      <c r="B11" t="s">
        <v>200</v>
      </c>
    </row>
    <row r="12" spans="1:2" x14ac:dyDescent="0.3">
      <c r="A12">
        <v>13</v>
      </c>
      <c r="B12" t="s">
        <v>319</v>
      </c>
    </row>
    <row r="13" spans="1:2" x14ac:dyDescent="0.3">
      <c r="A13">
        <v>12</v>
      </c>
      <c r="B13" t="s">
        <v>195</v>
      </c>
    </row>
    <row r="14" spans="1:2" x14ac:dyDescent="0.3">
      <c r="A14">
        <v>14</v>
      </c>
      <c r="B14" t="s">
        <v>193</v>
      </c>
    </row>
    <row r="15" spans="1:2" x14ac:dyDescent="0.3">
      <c r="A15">
        <v>15</v>
      </c>
      <c r="B15" t="s">
        <v>199</v>
      </c>
    </row>
    <row r="16" spans="1:2" x14ac:dyDescent="0.3">
      <c r="A16">
        <v>16</v>
      </c>
      <c r="B16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PORTADA</vt:lpstr>
      <vt:lpstr>Pauta Evaluación</vt:lpstr>
      <vt:lpstr>Rúbrica</vt:lpstr>
      <vt:lpstr>Cálculo descriptor supervisions</vt:lpstr>
      <vt:lpstr>PROYECTOS VIGENTES</vt:lpstr>
      <vt:lpstr>regiones</vt:lpstr>
      <vt:lpstr>'Pauta Evaluación'!Área_de_impresión</vt:lpstr>
      <vt:lpstr>Rúbrica!Área_de_impresión</vt:lpstr>
      <vt:lpstr>regiones</vt:lpstr>
      <vt:lpstr>vigentes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Pauta Evaluacion Desempeño 2019</dc:title>
  <dc:creator>SENAME DJJ</dc:creator>
  <cp:lastModifiedBy>Alejandro Corder</cp:lastModifiedBy>
  <cp:lastPrinted>2020-03-05T20:28:16Z</cp:lastPrinted>
  <dcterms:created xsi:type="dcterms:W3CDTF">2018-10-17T18:52:42Z</dcterms:created>
  <dcterms:modified xsi:type="dcterms:W3CDTF">2020-03-06T14:51:30Z</dcterms:modified>
</cp:coreProperties>
</file>